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C:\Users\maienk_ole\Desktop\REQUEST 2024\83485057 Support for conducting 4 events\2 Invitation\"/>
    </mc:Choice>
  </mc:AlternateContent>
  <xr:revisionPtr revIDLastSave="0" documentId="13_ncr:1_{E1A59756-9DD7-401C-85F6-05F2D1BC7C43}" xr6:coauthVersionLast="47" xr6:coauthVersionMax="47" xr10:uidLastSave="{00000000-0000-0000-0000-000000000000}"/>
  <bookViews>
    <workbookView xWindow="-110" yWindow="-110" windowWidth="19420" windowHeight="11500" tabRatio="890" xr2:uid="{00000000-000D-0000-FFFF-FFFF00000000}"/>
  </bookViews>
  <sheets>
    <sheet name="Запрошення" sheetId="3" r:id="rId1"/>
    <sheet name="Документи" sheetId="40" r:id="rId2"/>
    <sheet name="Додаток 2_Комерційна пропозиція" sheetId="59" r:id="rId3"/>
    <sheet name="Додаток 3_Технічна оцінка" sheetId="62" r:id="rId4"/>
    <sheet name="Додаток 3_Оцінювання (бали)" sheetId="63" r:id="rId5"/>
    <sheet name="FAQ_Tender" sheetId="64" r:id="rId6"/>
    <sheet name="legend" sheetId="56" state="hidden" r:id="rId7"/>
  </sheets>
  <externalReferences>
    <externalReference r:id="rId8"/>
    <externalReference r:id="rId9"/>
    <externalReference r:id="rId10"/>
    <externalReference r:id="rId11"/>
    <externalReference r:id="rId12"/>
    <externalReference r:id="rId13"/>
  </externalReferences>
  <definedNames>
    <definedName name="Answer">[1]legend!$G$2:$G$5</definedName>
    <definedName name="Category_of_good" localSheetId="2">#REF!</definedName>
    <definedName name="Category_of_good">'[2]Dropdown menu'!$A$14:$A$31</definedName>
    <definedName name="Complexity">[1]legend!$B$2:$B$5</definedName>
    <definedName name="Experience">[1]legend!$C$2:$C$6</definedName>
    <definedName name="Fee">[1]legend!$A$2:$A$6</definedName>
    <definedName name="fixed_fee" localSheetId="2">[3]legend!$C$4:$C$6</definedName>
    <definedName name="fixed_fee" localSheetId="4">#REF!</definedName>
    <definedName name="fixed_fee" localSheetId="3">#REF!</definedName>
    <definedName name="fixed_fee">legend!$C$4:$C$6</definedName>
    <definedName name="fullpart">[1]legend!$C$12:$C$14</definedName>
    <definedName name="Item">[4]legend!$D$3:$D$10</definedName>
    <definedName name="Justification_for_non_neutral_specification" localSheetId="2">#REF!</definedName>
    <definedName name="Justification_for_non_neutral_specification">'[2]Dropdown menu'!$G$8:$G$12</definedName>
    <definedName name="List" localSheetId="2">#REF!</definedName>
    <definedName name="List" localSheetId="4">#REF!</definedName>
    <definedName name="List" localSheetId="3">#REF!</definedName>
    <definedName name="List">#REF!</definedName>
    <definedName name="_xlnm.Print_Area" localSheetId="2">'Додаток 2_Комерційна пропозиція'!$A$1:$K$70</definedName>
    <definedName name="_xlnm.Print_Area" localSheetId="4">'Додаток 3_Оцінювання (бали)'!$A$1:$E$23</definedName>
    <definedName name="_xlnm.Print_Area" localSheetId="3">'Додаток 3_Технічна оцінка'!$A$1:$N$119</definedName>
    <definedName name="_xlnm.Print_Titles" localSheetId="3">'Додаток 3_Технічна оцінка'!$1:$9</definedName>
    <definedName name="pro_class">[1]legend!$F$1:$F$31</definedName>
    <definedName name="typeoftender">[1]legend!$A$23:$A$29</definedName>
    <definedName name="Wertung" localSheetId="5">#REF!</definedName>
    <definedName name="Wertung" localSheetId="2">#REF!</definedName>
    <definedName name="Wertung" localSheetId="4">#REF!</definedName>
    <definedName name="Wertung" localSheetId="3">#REF!</definedName>
    <definedName name="Wertung">#REF!</definedName>
    <definedName name="yes_no" localSheetId="2">'[5]Dropdown menu'!$G$1:$G$3</definedName>
    <definedName name="yes_no">'[2]Dropdown menu'!$G$1:$G$3</definedName>
    <definedName name="yesno">[1]legend!$A$12:$A$14</definedName>
    <definedName name="Список" localSheetId="2">#REF!</definedName>
    <definedName name="Список" localSheetId="4">#REF!</definedName>
    <definedName name="Список" localSheetId="3">#REF!</definedName>
    <definedName name="Список">#REF!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3" i="63" l="1"/>
  <c r="C18" i="63"/>
  <c r="C24" i="63" s="1"/>
  <c r="C25" i="63" s="1"/>
  <c r="C12" i="63"/>
  <c r="P115" i="62"/>
  <c r="P114" i="62"/>
  <c r="P113" i="62"/>
  <c r="P112" i="62"/>
  <c r="P111" i="62"/>
  <c r="D111" i="62"/>
  <c r="P110" i="62"/>
  <c r="N110" i="62"/>
  <c r="N111" i="62" s="1"/>
  <c r="L110" i="62"/>
  <c r="L111" i="62" s="1"/>
  <c r="J110" i="62"/>
  <c r="J111" i="62" s="1"/>
  <c r="H110" i="62"/>
  <c r="H111" i="62" s="1"/>
  <c r="F110" i="62"/>
  <c r="P109" i="62"/>
  <c r="N109" i="62"/>
  <c r="L109" i="62"/>
  <c r="J109" i="62"/>
  <c r="H109" i="62"/>
  <c r="F109" i="62"/>
  <c r="P108" i="62"/>
  <c r="N108" i="62"/>
  <c r="L108" i="62"/>
  <c r="J108" i="62"/>
  <c r="H108" i="62"/>
  <c r="F108" i="62"/>
  <c r="F111" i="62" s="1"/>
  <c r="P107" i="62"/>
  <c r="P106" i="62"/>
  <c r="F106" i="62"/>
  <c r="D106" i="62"/>
  <c r="P105" i="62"/>
  <c r="N105" i="62"/>
  <c r="L105" i="62"/>
  <c r="J105" i="62"/>
  <c r="H105" i="62"/>
  <c r="F105" i="62"/>
  <c r="P104" i="62"/>
  <c r="N104" i="62"/>
  <c r="L104" i="62"/>
  <c r="J104" i="62"/>
  <c r="H104" i="62"/>
  <c r="F104" i="62"/>
  <c r="P103" i="62"/>
  <c r="N103" i="62"/>
  <c r="L103" i="62"/>
  <c r="J103" i="62"/>
  <c r="H103" i="62"/>
  <c r="F103" i="62"/>
  <c r="P102" i="62"/>
  <c r="N102" i="62"/>
  <c r="L102" i="62"/>
  <c r="J102" i="62"/>
  <c r="H102" i="62"/>
  <c r="F102" i="62"/>
  <c r="P101" i="62"/>
  <c r="N101" i="62"/>
  <c r="L101" i="62"/>
  <c r="J101" i="62"/>
  <c r="H101" i="62"/>
  <c r="F101" i="62"/>
  <c r="P100" i="62"/>
  <c r="N100" i="62"/>
  <c r="L100" i="62"/>
  <c r="J100" i="62"/>
  <c r="H100" i="62"/>
  <c r="F100" i="62"/>
  <c r="P99" i="62"/>
  <c r="N99" i="62"/>
  <c r="N106" i="62" s="1"/>
  <c r="L99" i="62"/>
  <c r="L106" i="62" s="1"/>
  <c r="J99" i="62"/>
  <c r="J106" i="62" s="1"/>
  <c r="H99" i="62"/>
  <c r="H106" i="62" s="1"/>
  <c r="F99" i="62"/>
  <c r="P98" i="62"/>
  <c r="P97" i="62"/>
  <c r="D97" i="62"/>
  <c r="P96" i="62"/>
  <c r="N96" i="62"/>
  <c r="L96" i="62"/>
  <c r="J96" i="62"/>
  <c r="H96" i="62"/>
  <c r="F96" i="62"/>
  <c r="P95" i="62"/>
  <c r="N95" i="62"/>
  <c r="L95" i="62"/>
  <c r="J95" i="62"/>
  <c r="H95" i="62"/>
  <c r="F95" i="62"/>
  <c r="P94" i="62"/>
  <c r="N94" i="62"/>
  <c r="L94" i="62"/>
  <c r="J94" i="62"/>
  <c r="H94" i="62"/>
  <c r="F94" i="62"/>
  <c r="P93" i="62"/>
  <c r="N93" i="62"/>
  <c r="L93" i="62"/>
  <c r="J93" i="62"/>
  <c r="H93" i="62"/>
  <c r="F93" i="62"/>
  <c r="P92" i="62"/>
  <c r="N92" i="62"/>
  <c r="N97" i="62" s="1"/>
  <c r="L92" i="62"/>
  <c r="J92" i="62"/>
  <c r="H92" i="62"/>
  <c r="F92" i="62"/>
  <c r="P91" i="62"/>
  <c r="N91" i="62"/>
  <c r="L91" i="62"/>
  <c r="J91" i="62"/>
  <c r="H91" i="62"/>
  <c r="F91" i="62"/>
  <c r="P90" i="62"/>
  <c r="N90" i="62"/>
  <c r="L90" i="62"/>
  <c r="L97" i="62" s="1"/>
  <c r="J90" i="62"/>
  <c r="J97" i="62" s="1"/>
  <c r="H90" i="62"/>
  <c r="H97" i="62" s="1"/>
  <c r="F90" i="62"/>
  <c r="F97" i="62" s="1"/>
  <c r="P89" i="62"/>
  <c r="P88" i="62"/>
  <c r="F88" i="62"/>
  <c r="D88" i="62"/>
  <c r="P87" i="62"/>
  <c r="N87" i="62"/>
  <c r="L87" i="62"/>
  <c r="J87" i="62"/>
  <c r="H87" i="62"/>
  <c r="F87" i="62"/>
  <c r="P86" i="62"/>
  <c r="N86" i="62"/>
  <c r="L86" i="62"/>
  <c r="J86" i="62"/>
  <c r="H86" i="62"/>
  <c r="F86" i="62"/>
  <c r="P85" i="62"/>
  <c r="N85" i="62"/>
  <c r="L85" i="62"/>
  <c r="J85" i="62"/>
  <c r="H85" i="62"/>
  <c r="F85" i="62"/>
  <c r="P84" i="62"/>
  <c r="N84" i="62"/>
  <c r="L84" i="62"/>
  <c r="J84" i="62"/>
  <c r="H84" i="62"/>
  <c r="F84" i="62"/>
  <c r="P83" i="62"/>
  <c r="N83" i="62"/>
  <c r="L83" i="62"/>
  <c r="J83" i="62"/>
  <c r="H83" i="62"/>
  <c r="F83" i="62"/>
  <c r="P82" i="62"/>
  <c r="N82" i="62"/>
  <c r="L82" i="62"/>
  <c r="J82" i="62"/>
  <c r="H82" i="62"/>
  <c r="F82" i="62"/>
  <c r="P81" i="62"/>
  <c r="N81" i="62"/>
  <c r="N88" i="62" s="1"/>
  <c r="L81" i="62"/>
  <c r="L88" i="62" s="1"/>
  <c r="J81" i="62"/>
  <c r="J88" i="62" s="1"/>
  <c r="H81" i="62"/>
  <c r="H88" i="62" s="1"/>
  <c r="F81" i="62"/>
  <c r="P80" i="62"/>
  <c r="N80" i="62"/>
  <c r="L80" i="62"/>
  <c r="J80" i="62"/>
  <c r="H80" i="62"/>
  <c r="F80" i="62"/>
  <c r="P79" i="62"/>
  <c r="P78" i="62"/>
  <c r="D78" i="62"/>
  <c r="P77" i="62"/>
  <c r="N77" i="62"/>
  <c r="L77" i="62"/>
  <c r="J77" i="62"/>
  <c r="H77" i="62"/>
  <c r="F77" i="62"/>
  <c r="P76" i="62"/>
  <c r="N76" i="62"/>
  <c r="L76" i="62"/>
  <c r="J76" i="62"/>
  <c r="H76" i="62"/>
  <c r="F76" i="62"/>
  <c r="P75" i="62"/>
  <c r="N75" i="62"/>
  <c r="L75" i="62"/>
  <c r="J75" i="62"/>
  <c r="H75" i="62"/>
  <c r="F75" i="62"/>
  <c r="P74" i="62"/>
  <c r="N74" i="62"/>
  <c r="L74" i="62"/>
  <c r="J74" i="62"/>
  <c r="H74" i="62"/>
  <c r="F74" i="62"/>
  <c r="P73" i="62"/>
  <c r="N73" i="62"/>
  <c r="L73" i="62"/>
  <c r="J73" i="62"/>
  <c r="H73" i="62"/>
  <c r="F73" i="62"/>
  <c r="P72" i="62"/>
  <c r="N72" i="62"/>
  <c r="L72" i="62"/>
  <c r="J72" i="62"/>
  <c r="H72" i="62"/>
  <c r="F72" i="62"/>
  <c r="P71" i="62"/>
  <c r="N71" i="62"/>
  <c r="L71" i="62"/>
  <c r="J71" i="62"/>
  <c r="J78" i="62" s="1"/>
  <c r="H71" i="62"/>
  <c r="H78" i="62" s="1"/>
  <c r="F71" i="62"/>
  <c r="F78" i="62" s="1"/>
  <c r="P70" i="62"/>
  <c r="N70" i="62"/>
  <c r="N78" i="62" s="1"/>
  <c r="L70" i="62"/>
  <c r="L78" i="62" s="1"/>
  <c r="J70" i="62"/>
  <c r="H70" i="62"/>
  <c r="F70" i="62"/>
  <c r="P69" i="62"/>
  <c r="P68" i="62"/>
  <c r="D68" i="62"/>
  <c r="P67" i="62"/>
  <c r="N67" i="62"/>
  <c r="L67" i="62"/>
  <c r="J67" i="62"/>
  <c r="H67" i="62"/>
  <c r="F67" i="62"/>
  <c r="P66" i="62"/>
  <c r="N66" i="62"/>
  <c r="L66" i="62"/>
  <c r="J66" i="62"/>
  <c r="H66" i="62"/>
  <c r="F66" i="62"/>
  <c r="P65" i="62"/>
  <c r="N65" i="62"/>
  <c r="L65" i="62"/>
  <c r="J65" i="62"/>
  <c r="H65" i="62"/>
  <c r="F65" i="62"/>
  <c r="P64" i="62"/>
  <c r="N64" i="62"/>
  <c r="L64" i="62"/>
  <c r="J64" i="62"/>
  <c r="H64" i="62"/>
  <c r="F64" i="62"/>
  <c r="P63" i="62"/>
  <c r="N63" i="62"/>
  <c r="L63" i="62"/>
  <c r="J63" i="62"/>
  <c r="H63" i="62"/>
  <c r="F63" i="62"/>
  <c r="P62" i="62"/>
  <c r="N62" i="62"/>
  <c r="L62" i="62"/>
  <c r="J62" i="62"/>
  <c r="H62" i="62"/>
  <c r="F62" i="62"/>
  <c r="P61" i="62"/>
  <c r="N61" i="62"/>
  <c r="L61" i="62"/>
  <c r="J61" i="62"/>
  <c r="H61" i="62"/>
  <c r="F61" i="62"/>
  <c r="P60" i="62"/>
  <c r="N60" i="62"/>
  <c r="N68" i="62" s="1"/>
  <c r="L60" i="62"/>
  <c r="L68" i="62" s="1"/>
  <c r="J60" i="62"/>
  <c r="J68" i="62" s="1"/>
  <c r="H60" i="62"/>
  <c r="H68" i="62" s="1"/>
  <c r="F60" i="62"/>
  <c r="F68" i="62" s="1"/>
  <c r="P59" i="62"/>
  <c r="P58" i="62"/>
  <c r="D58" i="62"/>
  <c r="P57" i="62"/>
  <c r="N57" i="62"/>
  <c r="L57" i="62"/>
  <c r="J57" i="62"/>
  <c r="H57" i="62"/>
  <c r="F57" i="62"/>
  <c r="P56" i="62"/>
  <c r="N56" i="62"/>
  <c r="L56" i="62"/>
  <c r="J56" i="62"/>
  <c r="H56" i="62"/>
  <c r="F56" i="62"/>
  <c r="P55" i="62"/>
  <c r="N55" i="62"/>
  <c r="L55" i="62"/>
  <c r="J55" i="62"/>
  <c r="H55" i="62"/>
  <c r="F55" i="62"/>
  <c r="P54" i="62"/>
  <c r="N54" i="62"/>
  <c r="L54" i="62"/>
  <c r="J54" i="62"/>
  <c r="H54" i="62"/>
  <c r="F54" i="62"/>
  <c r="P53" i="62"/>
  <c r="N53" i="62"/>
  <c r="L53" i="62"/>
  <c r="J53" i="62"/>
  <c r="H53" i="62"/>
  <c r="F53" i="62"/>
  <c r="P52" i="62"/>
  <c r="N52" i="62"/>
  <c r="L52" i="62"/>
  <c r="J52" i="62"/>
  <c r="H52" i="62"/>
  <c r="F52" i="62"/>
  <c r="P51" i="62"/>
  <c r="N51" i="62"/>
  <c r="L51" i="62"/>
  <c r="J51" i="62"/>
  <c r="H51" i="62"/>
  <c r="F51" i="62"/>
  <c r="P50" i="62"/>
  <c r="N50" i="62"/>
  <c r="N58" i="62" s="1"/>
  <c r="L50" i="62"/>
  <c r="L58" i="62" s="1"/>
  <c r="J50" i="62"/>
  <c r="J58" i="62" s="1"/>
  <c r="H50" i="62"/>
  <c r="H58" i="62" s="1"/>
  <c r="F50" i="62"/>
  <c r="F58" i="62" s="1"/>
  <c r="P49" i="62"/>
  <c r="P48" i="62"/>
  <c r="N48" i="62"/>
  <c r="L48" i="62"/>
  <c r="J48" i="62"/>
  <c r="D48" i="62"/>
  <c r="D112" i="62" s="1"/>
  <c r="P47" i="62"/>
  <c r="N47" i="62"/>
  <c r="L47" i="62"/>
  <c r="J47" i="62"/>
  <c r="H47" i="62"/>
  <c r="F47" i="62"/>
  <c r="P46" i="62"/>
  <c r="N46" i="62"/>
  <c r="L46" i="62"/>
  <c r="J46" i="62"/>
  <c r="H46" i="62"/>
  <c r="F46" i="62"/>
  <c r="P45" i="62"/>
  <c r="N45" i="62"/>
  <c r="L45" i="62"/>
  <c r="J45" i="62"/>
  <c r="H45" i="62"/>
  <c r="F45" i="62"/>
  <c r="P44" i="62"/>
  <c r="N44" i="62"/>
  <c r="L44" i="62"/>
  <c r="J44" i="62"/>
  <c r="H44" i="62"/>
  <c r="F44" i="62"/>
  <c r="P43" i="62"/>
  <c r="N43" i="62"/>
  <c r="L43" i="62"/>
  <c r="J43" i="62"/>
  <c r="H43" i="62"/>
  <c r="F43" i="62"/>
  <c r="P42" i="62"/>
  <c r="N42" i="62"/>
  <c r="L42" i="62"/>
  <c r="J42" i="62"/>
  <c r="H42" i="62"/>
  <c r="F42" i="62"/>
  <c r="P41" i="62"/>
  <c r="N41" i="62"/>
  <c r="L41" i="62"/>
  <c r="J41" i="62"/>
  <c r="H41" i="62"/>
  <c r="F41" i="62"/>
  <c r="P40" i="62"/>
  <c r="N40" i="62"/>
  <c r="L40" i="62"/>
  <c r="J40" i="62"/>
  <c r="H40" i="62"/>
  <c r="H48" i="62" s="1"/>
  <c r="F40" i="62"/>
  <c r="F48" i="62" s="1"/>
  <c r="P39" i="62"/>
  <c r="P38" i="62"/>
  <c r="P37" i="62"/>
  <c r="D37" i="62"/>
  <c r="D113" i="62" s="1"/>
  <c r="P36" i="62"/>
  <c r="N36" i="62"/>
  <c r="L36" i="62"/>
  <c r="J36" i="62"/>
  <c r="H36" i="62"/>
  <c r="F36" i="62"/>
  <c r="P35" i="62"/>
  <c r="D35" i="62"/>
  <c r="P34" i="62"/>
  <c r="N34" i="62"/>
  <c r="N35" i="62" s="1"/>
  <c r="N37" i="62" s="1"/>
  <c r="L34" i="62"/>
  <c r="L35" i="62" s="1"/>
  <c r="L37" i="62" s="1"/>
  <c r="J34" i="62"/>
  <c r="J35" i="62" s="1"/>
  <c r="J37" i="62" s="1"/>
  <c r="H34" i="62"/>
  <c r="H35" i="62" s="1"/>
  <c r="H37" i="62" s="1"/>
  <c r="F34" i="62"/>
  <c r="P33" i="62"/>
  <c r="N33" i="62"/>
  <c r="L33" i="62"/>
  <c r="J33" i="62"/>
  <c r="H33" i="62"/>
  <c r="F33" i="62"/>
  <c r="P32" i="62"/>
  <c r="N32" i="62"/>
  <c r="L32" i="62"/>
  <c r="J32" i="62"/>
  <c r="H32" i="62"/>
  <c r="F32" i="62"/>
  <c r="F35" i="62" s="1"/>
  <c r="F37" i="62" s="1"/>
  <c r="P31" i="62"/>
  <c r="P30" i="62"/>
  <c r="N30" i="62"/>
  <c r="L30" i="62"/>
  <c r="J30" i="62"/>
  <c r="H30" i="62"/>
  <c r="F30" i="62"/>
  <c r="D30" i="62"/>
  <c r="P29" i="62"/>
  <c r="N29" i="62"/>
  <c r="L29" i="62"/>
  <c r="J29" i="62"/>
  <c r="H29" i="62"/>
  <c r="F29" i="62"/>
  <c r="P28" i="62"/>
  <c r="N28" i="62"/>
  <c r="L28" i="62"/>
  <c r="J28" i="62"/>
  <c r="H28" i="62"/>
  <c r="F28" i="62"/>
  <c r="P27" i="62"/>
  <c r="P26" i="62"/>
  <c r="N26" i="62"/>
  <c r="L26" i="62"/>
  <c r="J26" i="62"/>
  <c r="H26" i="62"/>
  <c r="F26" i="62"/>
  <c r="D26" i="62"/>
  <c r="P25" i="62"/>
  <c r="N25" i="62"/>
  <c r="L25" i="62"/>
  <c r="J25" i="62"/>
  <c r="H25" i="62"/>
  <c r="F25" i="62"/>
  <c r="P24" i="62"/>
  <c r="N24" i="62"/>
  <c r="L24" i="62"/>
  <c r="J24" i="62"/>
  <c r="H24" i="62"/>
  <c r="F24" i="62"/>
  <c r="P23" i="62"/>
  <c r="P22" i="62"/>
  <c r="N22" i="62"/>
  <c r="L22" i="62"/>
  <c r="J22" i="62"/>
  <c r="H22" i="62"/>
  <c r="F22" i="62"/>
  <c r="D22" i="62"/>
  <c r="P21" i="62"/>
  <c r="N21" i="62"/>
  <c r="L21" i="62"/>
  <c r="J21" i="62"/>
  <c r="H21" i="62"/>
  <c r="F21" i="62"/>
  <c r="P20" i="62"/>
  <c r="N20" i="62"/>
  <c r="L20" i="62"/>
  <c r="J20" i="62"/>
  <c r="H20" i="62"/>
  <c r="F20" i="62"/>
  <c r="P19" i="62"/>
  <c r="P18" i="62"/>
  <c r="N18" i="62"/>
  <c r="L18" i="62"/>
  <c r="J18" i="62"/>
  <c r="H18" i="62"/>
  <c r="F18" i="62"/>
  <c r="D18" i="62"/>
  <c r="P17" i="62"/>
  <c r="N17" i="62"/>
  <c r="L17" i="62"/>
  <c r="J17" i="62"/>
  <c r="H17" i="62"/>
  <c r="F17" i="62"/>
  <c r="P16" i="62"/>
  <c r="N16" i="62"/>
  <c r="L16" i="62"/>
  <c r="J16" i="62"/>
  <c r="H16" i="62"/>
  <c r="F16" i="62"/>
  <c r="P15" i="62"/>
  <c r="P14" i="62"/>
  <c r="N14" i="62"/>
  <c r="L14" i="62"/>
  <c r="J14" i="62"/>
  <c r="H14" i="62"/>
  <c r="F14" i="62"/>
  <c r="D14" i="62"/>
  <c r="P13" i="62"/>
  <c r="N13" i="62"/>
  <c r="L13" i="62"/>
  <c r="J13" i="62"/>
  <c r="H13" i="62"/>
  <c r="F13" i="62"/>
  <c r="P12" i="62"/>
  <c r="N12" i="62"/>
  <c r="L12" i="62"/>
  <c r="J12" i="62"/>
  <c r="H12" i="62"/>
  <c r="F12" i="62"/>
  <c r="P11" i="62"/>
  <c r="P10" i="62"/>
  <c r="M5" i="62"/>
  <c r="H112" i="62" l="1"/>
  <c r="H113" i="62" s="1"/>
  <c r="H114" i="62" s="1"/>
  <c r="H115" i="62" s="1"/>
  <c r="J112" i="62"/>
  <c r="J113" i="62" s="1"/>
  <c r="J114" i="62" s="1"/>
  <c r="J115" i="62" s="1"/>
  <c r="N112" i="62"/>
  <c r="N113" i="62" s="1"/>
  <c r="N114" i="62" s="1"/>
  <c r="N115" i="62" s="1"/>
  <c r="L112" i="62"/>
  <c r="L113" i="62" s="1"/>
  <c r="L114" i="62" s="1"/>
  <c r="L115" i="62" s="1"/>
  <c r="F112" i="62"/>
  <c r="F113" i="62"/>
  <c r="F114" i="62" s="1"/>
  <c r="F115" i="62" s="1"/>
  <c r="J32" i="59" l="1"/>
  <c r="J33" i="59"/>
  <c r="J34" i="59"/>
  <c r="J35" i="59"/>
  <c r="J36" i="59"/>
  <c r="J37" i="59"/>
  <c r="J38" i="59"/>
  <c r="J39" i="59"/>
  <c r="J40" i="59"/>
  <c r="J41" i="59"/>
  <c r="J42" i="59"/>
  <c r="J16" i="59"/>
  <c r="J17" i="59"/>
  <c r="J18" i="59"/>
  <c r="J19" i="59"/>
  <c r="J20" i="59"/>
  <c r="J21" i="59"/>
  <c r="J22" i="59"/>
  <c r="J23" i="59"/>
  <c r="J24" i="59"/>
  <c r="J25" i="59"/>
  <c r="F26" i="3" l="1"/>
  <c r="J43" i="59" l="1"/>
  <c r="J31" i="59" l="1"/>
  <c r="J30" i="59"/>
  <c r="J29" i="59"/>
  <c r="J15" i="59"/>
  <c r="J44" i="59" l="1"/>
  <c r="J26" i="59"/>
  <c r="J47" i="59" l="1"/>
  <c r="J48" i="59" s="1"/>
  <c r="M27" i="3" l="1"/>
  <c r="J5" i="3" l="1"/>
  <c r="M22" i="3" l="1"/>
  <c r="J18" i="3"/>
  <c r="K22" i="3"/>
  <c r="L10" i="3"/>
  <c r="M26" i="3"/>
  <c r="E10" i="3" l="1"/>
</calcChain>
</file>

<file path=xl/sharedStrings.xml><?xml version="1.0" encoding="utf-8"?>
<sst xmlns="http://schemas.openxmlformats.org/spreadsheetml/2006/main" count="645" uniqueCount="451">
  <si>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</si>
  <si>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</si>
  <si>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</si>
  <si>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</si>
  <si>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</si>
  <si>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</si>
  <si>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</si>
  <si>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</si>
  <si>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</si>
  <si>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</si>
  <si>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</si>
  <si>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</si>
  <si>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</si>
  <si>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</si>
  <si>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</si>
  <si>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t>All bidders will be informed about the results of the tender by e-mail.</t>
  </si>
  <si>
    <t>Sincerely yours,</t>
  </si>
  <si>
    <t>Додаток 2/ Annex 2</t>
  </si>
  <si>
    <t>Посада</t>
  </si>
  <si>
    <t>Підпис</t>
  </si>
  <si>
    <t xml:space="preserve">Прізвище, Ім'я </t>
  </si>
  <si>
    <t>Печатка</t>
  </si>
  <si>
    <t>/Signing information</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</si>
  <si>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</si>
  <si>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</si>
  <si>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</si>
  <si>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</si>
  <si>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</si>
  <si>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</si>
  <si>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</si>
  <si>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</si>
  <si>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</si>
  <si>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</si>
  <si>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</si>
  <si>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</si>
  <si>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</si>
  <si>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</si>
  <si>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</si>
  <si>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</si>
  <si>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</si>
  <si>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</si>
  <si>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</si>
  <si>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</si>
  <si>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</si>
  <si>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</si>
  <si>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</si>
  <si>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</si>
  <si>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</si>
  <si>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</si>
  <si>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</si>
  <si>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</si>
  <si>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</si>
  <si>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</si>
  <si>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</si>
  <si>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</si>
  <si>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</si>
  <si>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</si>
  <si>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</si>
  <si>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</si>
  <si>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</si>
  <si>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</si>
  <si>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</si>
  <si>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</si>
  <si>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</si>
  <si>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</si>
  <si>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</si>
  <si>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</si>
  <si>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</si>
  <si>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Реєстраційні документи 
учасника тендеру у форматі PDF.</t>
  </si>
  <si>
    <t>Registration documents of the bidder in PDF.</t>
  </si>
  <si>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</si>
  <si>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</si>
  <si>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</si>
  <si>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</si>
  <si>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r>
      <t xml:space="preserve">Компанія, що має намір прийняти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</si>
  <si>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GIZ зі своєї сторони гарантує конфіденційність наданої в пропозиціях інформації.</t>
  </si>
  <si>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</si>
  <si>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</si>
  <si>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</si>
  <si>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</si>
  <si>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</si>
  <si>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</si>
  <si>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</si>
  <si>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</si>
  <si>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</si>
  <si>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</si>
  <si>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</si>
  <si>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</si>
  <si>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</si>
  <si>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</si>
  <si>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Планова дата завершення оцінки отриманих пропозицій</t>
  </si>
  <si>
    <t>The evaluation of the bids is estimated to be completed by</t>
  </si>
  <si>
    <t>according to the provided list of documents and terms of references.</t>
  </si>
  <si>
    <t>згідно наданого переліку необхідних документів та технічного завдання</t>
  </si>
  <si>
    <t>Розподіл ваги між комерційною і технічною пропозицією:</t>
  </si>
  <si>
    <t>30% / 70%</t>
  </si>
  <si>
    <t>Комерційні пропозиції компаній, які не набрали мінімум 500 пунктів  (з максимально можливих 1000) під час технічної оцінки, не приймаються до розгляду.</t>
  </si>
  <si>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issued no later than 3 months before the date of the procurement announcement. </t>
    </r>
  </si>
  <si>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</si>
  <si>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Total, UAH</t>
  </si>
  <si>
    <t xml:space="preserve"> Special conditions </t>
  </si>
  <si>
    <t xml:space="preserve"> Payment conditions</t>
  </si>
  <si>
    <t>Payment terms</t>
  </si>
  <si>
    <t xml:space="preserve"> *prices per unit are indicated with 2 digits after comma </t>
  </si>
  <si>
    <t>fixed fee</t>
  </si>
  <si>
    <t xml:space="preserve">type of payment </t>
  </si>
  <si>
    <t xml:space="preserve">against proof of evidence </t>
  </si>
  <si>
    <t>against proof of perfomance</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</si>
  <si>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</si>
  <si>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 xml:space="preserve">§У випадку ненадання технічної пропозиції та/або документів, які будуть використовуватися GIZ при оцінці пропозицій згідно критеріїв Додатку 3 Технічна оцінка, така пропозиція буде відхилена. 
</t>
  </si>
  <si>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</si>
  <si>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</si>
  <si>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</si>
  <si>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</si>
  <si>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privat entepreneur:</t>
    </r>
    <r>
      <rPr>
        <sz val="10"/>
        <color theme="1"/>
        <rFont val="Arial"/>
        <family val="2"/>
      </rPr>
      <t xml:space="preserve">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</si>
  <si>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</si>
  <si>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</si>
  <si>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</si>
  <si>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</si>
  <si>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</si>
  <si>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</si>
  <si>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</si>
  <si>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</si>
  <si>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</si>
  <si>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</si>
  <si>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</si>
  <si>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</si>
  <si>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</si>
  <si>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</si>
  <si>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</si>
  <si>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</si>
  <si>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</si>
  <si>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Evaluation between commercial and technical bids based on:</t>
  </si>
  <si>
    <t>Commercial bids of the companies, that did not get minimum 500 points (from max. 1000 points) for technical evaluation,  will be not considered.</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</si>
  <si>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</si>
  <si>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</si>
  <si>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</si>
  <si>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</si>
  <si>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</si>
  <si>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</si>
  <si>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</si>
  <si>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</si>
  <si>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</si>
  <si>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</si>
  <si>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</si>
  <si>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</si>
  <si>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</si>
  <si>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 In case of non-provision of technical offer and/or documents that will be used by GIZ  for technical evaluation in accordance to criteria of  Annex 3 Technical assessment, such technical bid should be rejected. </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</si>
  <si>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</si>
  <si>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Документи, які будуть використовуватися для оцінки  та/або документи, які підтверджують відповідність Учасника обов'язковим критеріям, а саме:</t>
  </si>
  <si>
    <r>
      <t>Documents that will be used for assesment</t>
    </r>
    <r>
      <rPr>
        <b/>
        <sz val="10"/>
        <color theme="1"/>
        <rFont val="Arial"/>
        <family val="2"/>
      </rPr>
      <t xml:space="preserve"> </t>
    </r>
    <r>
      <rPr>
        <sz val="10"/>
        <color theme="1"/>
        <rFont val="Arial"/>
        <family val="2"/>
      </rPr>
      <t>and/or documents that confirm Bidder's eligibility, namely:</t>
    </r>
  </si>
  <si>
    <t xml:space="preserve">Rules and recommendations for submitting bids by email: </t>
  </si>
  <si>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</si>
  <si>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</si>
  <si>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t>Item</t>
  </si>
  <si>
    <t>Name</t>
  </si>
  <si>
    <t>Unit</t>
  </si>
  <si>
    <t>Quantity</t>
  </si>
  <si>
    <t>man/day</t>
  </si>
  <si>
    <t>Grid for the technical assessment of bids below the EU threshold</t>
  </si>
  <si>
    <t>Bidder 1 to 5</t>
  </si>
  <si>
    <t>Org. unit</t>
  </si>
  <si>
    <t>Project title</t>
  </si>
  <si>
    <t>Date</t>
  </si>
  <si>
    <t>Officer responsible for the commission</t>
  </si>
  <si>
    <t>PN</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</si>
  <si>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</si>
  <si>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</si>
  <si>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</si>
  <si>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</si>
  <si>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</si>
  <si>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</si>
  <si>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</si>
  <si>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</si>
  <si>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</si>
  <si>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</si>
  <si>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</si>
  <si>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</si>
  <si>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</si>
  <si>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</si>
  <si>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</si>
  <si>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</si>
  <si>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</si>
  <si>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</si>
  <si>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</si>
  <si>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</si>
  <si>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</si>
  <si>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</si>
  <si>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</si>
  <si>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</si>
  <si>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</si>
  <si>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</si>
  <si>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</si>
  <si>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</si>
  <si>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</si>
  <si>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</si>
  <si>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</si>
  <si>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</si>
  <si>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</si>
  <si>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</si>
  <si>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</si>
  <si>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</si>
  <si>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</si>
  <si>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</si>
  <si>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</si>
  <si>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</si>
  <si>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</si>
  <si>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</si>
  <si>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</si>
  <si>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</si>
  <si>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</si>
  <si>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</si>
  <si>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</si>
  <si>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</si>
  <si>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</si>
  <si>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</si>
  <si>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</si>
  <si>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</si>
  <si>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</si>
  <si>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</si>
  <si>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</si>
  <si>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</si>
  <si>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</si>
  <si>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</si>
  <si>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</si>
  <si>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</si>
  <si>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</si>
  <si>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</si>
  <si>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</si>
  <si>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</si>
  <si>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</si>
  <si>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</si>
  <si>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</si>
  <si>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</si>
  <si>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</si>
  <si>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</si>
  <si>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</si>
  <si>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</si>
  <si>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</si>
  <si>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</si>
  <si>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</si>
  <si>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</si>
  <si>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</si>
  <si>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</si>
  <si>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</si>
  <si>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</si>
  <si>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</si>
  <si>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</si>
  <si>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</si>
  <si>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</si>
  <si>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</si>
  <si>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</si>
  <si>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</si>
  <si>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</si>
  <si>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</si>
  <si>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</si>
  <si>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</si>
  <si>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</si>
  <si>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</si>
  <si>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</si>
  <si>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</si>
  <si>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</si>
  <si>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</si>
  <si>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</si>
  <si>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</si>
  <si>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</si>
  <si>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</si>
  <si>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</si>
  <si>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</si>
  <si>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</si>
  <si>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</si>
  <si>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</si>
  <si>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</si>
  <si>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</si>
  <si>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</si>
  <si>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</si>
  <si>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</si>
  <si>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</si>
  <si>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</si>
  <si>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</si>
  <si>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</si>
  <si>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</si>
  <si>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</si>
  <si>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</si>
  <si>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</si>
  <si>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</si>
  <si>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</si>
  <si>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</si>
  <si>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</si>
  <si>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</si>
  <si>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</si>
  <si>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</si>
  <si>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</si>
  <si>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</si>
  <si>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</si>
  <si>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</si>
  <si>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</si>
  <si>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</si>
  <si>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</si>
  <si>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</si>
  <si>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</si>
  <si>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</si>
  <si>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</si>
  <si>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</si>
  <si>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</si>
  <si>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</si>
  <si>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</si>
  <si>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</si>
  <si>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</si>
  <si>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</si>
  <si>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</si>
  <si>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</si>
  <si>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</si>
  <si>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</si>
  <si>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</si>
  <si>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</si>
  <si>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</si>
  <si>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</si>
  <si>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</si>
  <si>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</si>
  <si>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</si>
  <si>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</si>
  <si>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</si>
  <si>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</si>
  <si>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</si>
  <si>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</si>
  <si>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</si>
  <si>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</si>
  <si>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</si>
  <si>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</si>
  <si>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</si>
  <si>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</si>
  <si>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</si>
  <si>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</si>
  <si>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</si>
  <si>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</si>
  <si>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Scoring of Evaluation Scheme for Technical Assessment of Offers</t>
  </si>
  <si>
    <t xml:space="preserve">Criteria </t>
  </si>
  <si>
    <t>Weight %</t>
  </si>
  <si>
    <t>Information to submit</t>
  </si>
  <si>
    <t>Scoring</t>
  </si>
  <si>
    <t>Assessment of technical-methodological concept</t>
  </si>
  <si>
    <t xml:space="preserve">Interpretation of the objectives in the ToRs, critical examination of the tasks to be fulfilled </t>
  </si>
  <si>
    <t>Description and justification of the contractor's strategy for delivering the services put out to tender</t>
  </si>
  <si>
    <t>Description and justification of the contractor's strategy for delivering the services</t>
  </si>
  <si>
    <t>Description of the interaction between the relevant
actors and defining their roles</t>
  </si>
  <si>
    <t>Assessment of proposed staff (based on CV)</t>
  </si>
  <si>
    <t>Team leader (based on CV)</t>
  </si>
  <si>
    <t>Qualifications</t>
  </si>
  <si>
    <t>CV and other documents reflecting professional experiences</t>
  </si>
  <si>
    <t xml:space="preserve">General professional experience </t>
  </si>
  <si>
    <t>2.2.</t>
  </si>
  <si>
    <t>Key Expert 1 (based on CV)</t>
  </si>
  <si>
    <t>Total 1 + 2</t>
  </si>
  <si>
    <t>Commercial offer for Tender №</t>
  </si>
  <si>
    <t xml:space="preserve"> Offer valid till</t>
  </si>
  <si>
    <t>#</t>
  </si>
  <si>
    <t>Price</t>
  </si>
  <si>
    <t>Amount, UAH</t>
  </si>
  <si>
    <t xml:space="preserve">Type of payment </t>
  </si>
  <si>
    <t>up to</t>
  </si>
  <si>
    <t>against evidence</t>
  </si>
  <si>
    <t xml:space="preserve">Percentage </t>
  </si>
  <si>
    <t>service fee, %</t>
  </si>
  <si>
    <t>in accordance with requirements of Annex 1 "Terms of reference"</t>
  </si>
  <si>
    <t>lump sum/number</t>
  </si>
  <si>
    <t>Expert's names</t>
  </si>
  <si>
    <t>Fill in experts name</t>
  </si>
  <si>
    <t>round trip ticket</t>
  </si>
  <si>
    <t xml:space="preserve">Flexible Remuneration </t>
  </si>
  <si>
    <t>same as for ordered items</t>
  </si>
  <si>
    <t>Promotion of energy efficiency and implementation of the EU Energy Efficiency Directive</t>
  </si>
  <si>
    <t>Provision of organizational and logistical support for conducting 4 events to be held in April-June 2025</t>
  </si>
  <si>
    <t>послгу з Надання організаційної та логістичної підтримки для проведення 4 заходів, які відбудуться у квітні-червні 2025 року</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</si>
  <si>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</si>
  <si>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</si>
  <si>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</si>
  <si>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</si>
  <si>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Посилання на законодавчі норми:</t>
  </si>
  <si>
    <t>Legislative rules:</t>
  </si>
  <si>
    <t xml:space="preserve">1) Постанова 153  (підпункт 2-1 пункту 14) </t>
  </si>
  <si>
    <t xml:space="preserve">1) Resolution 153  (sub-clause 2-1 of para. 14) </t>
  </si>
  <si>
    <t>2) Рамкова Угода між Урядом України та Урядом Федеративної Республіки Німеччини про консультування і технічне співробітництво  (ст.8)</t>
  </si>
  <si>
    <t>2) The Framework Agreement between the Government of Ukraine and the Government of the Federal Republic of Germany on consultancies and technical cooperation ( article 8).</t>
  </si>
  <si>
    <t>3) Рамкова угода між Урядом України і Комісією Європейських Співтовариств</t>
  </si>
  <si>
    <t>3) Framework Agreement between the Government of Ukraine and the Commission of European Communities</t>
  </si>
  <si>
    <t>4) Перелік зареєстрованих проєктів з планами закупівель</t>
  </si>
  <si>
    <t>4) List of registered projects with procurement plans</t>
  </si>
  <si>
    <t>5) Податковий кодекс (ст. 197.11 та ст.198.5(б) )</t>
  </si>
  <si>
    <t>5) Tax Code of Ukraine (article 197.11  and article 198.5(b) )</t>
  </si>
  <si>
    <t>6) План закупівель, опублікований на відкритому ресурсі - Урядовому порталі</t>
  </si>
  <si>
    <t>6) Procurement plan published at the open source Government Portal</t>
  </si>
  <si>
    <r>
      <t xml:space="preserve">CVs of proposed experts.  It must be drawn up </t>
    </r>
    <r>
      <rPr>
        <b/>
        <sz val="10"/>
        <color theme="1"/>
        <rFont val="Arial"/>
        <family val="2"/>
        <charset val="204"/>
      </rPr>
      <t>in English/Ukrainian</t>
    </r>
  </si>
  <si>
    <r>
      <t xml:space="preserve">Резюме запропонованих експертів </t>
    </r>
    <r>
      <rPr>
        <b/>
        <sz val="10"/>
        <color theme="1"/>
        <rFont val="Arial"/>
        <family val="2"/>
        <charset val="204"/>
      </rPr>
      <t>англійською або українською мовою.</t>
    </r>
  </si>
  <si>
    <t>Phone / Телефон:</t>
  </si>
  <si>
    <t>e-mail:</t>
  </si>
  <si>
    <t xml:space="preserve">EDRPOU / ЄДРПОУ: </t>
  </si>
  <si>
    <t>Поля, виділені синім, заповнює учасник тендеру! / Blue coloured cells should be filled in by the Bidder.</t>
  </si>
  <si>
    <t xml:space="preserve">CONFIDENTIAL </t>
  </si>
  <si>
    <t>Name of the service provider /</t>
  </si>
  <si>
    <t>Address of the service provider/</t>
  </si>
  <si>
    <t>dd</t>
  </si>
  <si>
    <t>Team leader – Event manager</t>
  </si>
  <si>
    <t xml:space="preserve">Key expert 1 – Event coordinator </t>
  </si>
  <si>
    <t xml:space="preserve">Rent of magnetic marker flipcharts </t>
  </si>
  <si>
    <t>Paper for flipchart (1 set for each flipchart)</t>
  </si>
  <si>
    <t>Markers for flipchart (1 set for each flipchart)</t>
  </si>
  <si>
    <t xml:space="preserve">Markers for badges </t>
  </si>
  <si>
    <t>Agenda</t>
  </si>
  <si>
    <t xml:space="preserve">Badge with ribbon </t>
  </si>
  <si>
    <t>Eco-bag</t>
  </si>
  <si>
    <t>Notebook</t>
  </si>
  <si>
    <t>Pens</t>
  </si>
  <si>
    <t>day</t>
  </si>
  <si>
    <t>set</t>
  </si>
  <si>
    <t>pc.</t>
  </si>
  <si>
    <t xml:space="preserve"> against proof of performance</t>
  </si>
  <si>
    <t>Reimbursement of travel expenses (train / bus tickets) for up to 50 participants attending the Event in Truskavets</t>
  </si>
  <si>
    <t>Reimbursement of travel expenses (train / bus tickets) for up to 150 participants attending 3 Events in Kyiv</t>
  </si>
  <si>
    <t>Accommodation in Kyiv – early check-in (standard room w. breakfast, single stay) 3 nights for up to 50 participants</t>
  </si>
  <si>
    <t>Accommodation in Kyiv – standard (standard room w. breakfast, single stay) 1 night for up to 50 participants</t>
  </si>
  <si>
    <t xml:space="preserve">Rent of conference hall (for 50 participants) for 3 events in Kyiv </t>
  </si>
  <si>
    <t>Rent of 3 meeting rooms for 10-12 participants for one 3-day event in Kyiv</t>
  </si>
  <si>
    <t>Coffee break / 1 Event in Truskavets (3 coffee breaks for up to 50 participants)</t>
  </si>
  <si>
    <t>Coffee break / 3 Events in Kyiv (17 coffee breaks for up to 50 participants)</t>
  </si>
  <si>
    <t>Lunch / 1 Event in Truskavets (2 lunches for up to 50 participants)</t>
  </si>
  <si>
    <t>Lunch / 3 Events in Kyiv (7 lunches for up to 50 participants)</t>
  </si>
  <si>
    <t>Dinner / 1 Event in Truskavets (1 dinner for up to 50 participants)</t>
  </si>
  <si>
    <t>Dinner / 3 Events in Kyiv (3 dinners for up to 50 participants)</t>
  </si>
  <si>
    <t>Services for online broadcasting incl. provision of equipment, technical support, installation &amp; dismantling of equipment, delivery of equipment / 4 Events</t>
  </si>
  <si>
    <t xml:space="preserve">Banner 1000x2000 mm </t>
  </si>
  <si>
    <t>night</t>
  </si>
  <si>
    <t>portion</t>
  </si>
  <si>
    <t>Service fee incl. applicable taxes (not applied to items 1-11)</t>
  </si>
  <si>
    <t xml:space="preserve">The price must include all applicable charges, taxes, fees, excluding VAT </t>
  </si>
  <si>
    <t>By submitting a bid, the Bidder guarantees / Подаючи свою пропозицію Учасник гарантує:</t>
  </si>
  <si>
    <t>perfomance of services/works within the terms stipulated in the terms of the Terms of refference (TOR); /
надання послуг/ виконання робіт у строки, що передбачені умовами технічного завдання;</t>
  </si>
  <si>
    <t>compliance of his offer with the technical, qualitative, quantitative and other requirements for the subject of procurement and  conditions that will be included in the procurement contract; /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t>
  </si>
  <si>
    <t>conclusion and performance of the contract on the terms set forth by the customer in the paragraph  "Terms of procurement of services": https://www.giz.de/en/worldwide/63065.html /
укладення та виконання договору на умовах, що викладені замовником у  розділі "Умови закупівель Послуг": https://www.giz.de/en/worldwide/63065.html
Annex PAGoDA : Supplements to the General Terms of contract governing Contracts with Appraisers/ Firms of Consultants (local) (January 2011): https://www.giz.de/en/downloads_els/AVB_Suppl.%20Pagoda_2018.pdf /</t>
  </si>
  <si>
    <t xml:space="preserve">conclusion of the contract according to GIZ standard form /
укладення договору за стандартною формою GIZ  </t>
  </si>
  <si>
    <t xml:space="preserve">compliance with general requirements to the Bidder stipulated in the Terms of refference (TOR) /
відповідність основним вимогам до Учасника, зазначеним в технічному завданні </t>
  </si>
  <si>
    <t xml:space="preserve">compliance with eligibility requirements to the Bidder stipulated in the Terms of refference (TOR) /
відповідність вимогам відповідності до Учасника, зазначеним в технічному завданні </t>
  </si>
  <si>
    <t xml:space="preserve">1. The contract can only be concluded after the sanctions check has been completed. GIZ has the right to request additional information regarding the sanctions check.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
Договір може бути укладений лише після завершення санкційної перевірки. GIZ має право вимагати додаткову інформацію щодо санкційної перевірки.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контракту.  </t>
  </si>
  <si>
    <t>Tender winner/-s shall sign the Contract within 3 calendar days after receipt of the Contract for signing otherwise GIZ shall be entitled to examine/award next rated Bidder. 
Переможець тендеру повинен підписати Договір протягом 3 календарних днів після отримання Договору для підписання (в іншому випадку GIZ має право присудити підписання Договору з наступним за рейтингом Учасником).</t>
  </si>
  <si>
    <t>19.2290.5.003.00</t>
  </si>
  <si>
    <t>Promotion of Energy Efficiency and Implementation of the EU Energy Efficiency Directive in Ukraine (FEER)
Project No. 19.2290.5-003.00</t>
  </si>
  <si>
    <t>Full score for Master's or  Bachelor's  degree in administration, management or related sphere; Master's or Bachelor's degree in other specialties - 5 points; absence of a higher education diploma - 0 points</t>
  </si>
  <si>
    <t>Language: Ukrainian</t>
  </si>
  <si>
    <t>Full score if Ukrainian is C1 or higher, B-2 - 5 points, less than B-2 - 0 points.</t>
  </si>
  <si>
    <t>Full score for 2 years and more; 5 points for 1 year up to 2 year, less than 1 year - 0 points.</t>
  </si>
  <si>
    <t>Умови оплати зміні не підлягають, якщо така можливість прямо не визначена тендерною документацією.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</si>
</sst>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164" formatCode="dd\.mm\.yyyy;@"/>
    <numFmt numFmtId="165" formatCode="[$UAH]\ #,##0.00"/>
    <numFmt numFmtId="166" formatCode="_-* #,##0.00\ [$₴-422]_-;\-* #,##0.00\ [$₴-422]_-;_-* &quot;-&quot;??\ [$₴-422]_-;_-@_-"/>
    <numFmt numFmtId="167" formatCode="0.0"/>
  </numFmts>
  <fonts count="70">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sz val="10"/>
      <color theme="4" tint="-0.249977111117893"/>
      <name val="Arial"/>
      <family val="2"/>
    </font>
    <font>
      <b/>
      <sz val="11"/>
      <color theme="1"/>
      <name val="Arial"/>
      <family val="2"/>
    </font>
    <font>
      <b/>
      <sz val="9"/>
      <color rgb="FFFF0000"/>
      <name val="Calibri"/>
      <family val="2"/>
      <charset val="204"/>
      <scheme val="minor"/>
    </font>
    <font>
      <sz val="11"/>
      <color theme="1"/>
      <name val="Arial"/>
      <family val="2"/>
      <charset val="204"/>
    </font>
    <font>
      <b/>
      <sz val="11"/>
      <color rgb="FFFF0000"/>
      <name val="Arial"/>
      <family val="2"/>
    </font>
    <font>
      <b/>
      <sz val="14"/>
      <color theme="1"/>
      <name val="Arial"/>
      <family val="2"/>
    </font>
    <font>
      <sz val="8"/>
      <name val="Arial"/>
      <family val="2"/>
      <charset val="204"/>
    </font>
    <font>
      <b/>
      <sz val="17"/>
      <name val="Arial"/>
      <family val="2"/>
    </font>
    <font>
      <sz val="17"/>
      <name val="Arial"/>
      <family val="2"/>
    </font>
    <font>
      <sz val="6"/>
      <name val="Arial"/>
      <family val="2"/>
    </font>
    <font>
      <sz val="22"/>
      <color rgb="FF808080"/>
      <name val="Arial"/>
      <family val="2"/>
    </font>
    <font>
      <sz val="8"/>
      <name val="Arial"/>
      <family val="2"/>
    </font>
    <font>
      <b/>
      <sz val="8"/>
      <name val="Arial"/>
      <family val="2"/>
    </font>
    <font>
      <i/>
      <sz val="11"/>
      <color rgb="FF7F7F7F"/>
      <name val="Calibri"/>
      <family val="2"/>
      <scheme val="minor"/>
    </font>
    <font>
      <i/>
      <sz val="8"/>
      <color rgb="FF7F7F7F"/>
      <name val="Calibri"/>
      <family val="2"/>
      <scheme val="minor"/>
    </font>
    <font>
      <sz val="8"/>
      <name val="Univers (WN)"/>
    </font>
    <font>
      <b/>
      <sz val="10"/>
      <color rgb="FF000000"/>
      <name val="Arial"/>
      <family val="2"/>
      <charset val="204"/>
    </font>
    <font>
      <b/>
      <sz val="11"/>
      <name val="Arial"/>
      <family val="2"/>
      <charset val="204"/>
    </font>
    <font>
      <b/>
      <sz val="11"/>
      <color theme="1"/>
      <name val="Arial"/>
      <family val="2"/>
      <charset val="204"/>
    </font>
    <font>
      <i/>
      <sz val="8"/>
      <color theme="1"/>
      <name val="Arial"/>
      <family val="2"/>
      <charset val="204"/>
    </font>
    <font>
      <sz val="11"/>
      <color theme="1"/>
      <name val="Arial"/>
      <family val="2"/>
    </font>
    <font>
      <b/>
      <sz val="12"/>
      <color theme="8" tint="-0.249977111117893"/>
      <name val="Arial"/>
      <family val="2"/>
      <charset val="204"/>
    </font>
    <font>
      <sz val="11"/>
      <color rgb="FF000000"/>
      <name val="Arial"/>
      <family val="2"/>
      <charset val="204"/>
    </font>
    <font>
      <b/>
      <sz val="11"/>
      <color rgb="FF000000"/>
      <name val="Arial"/>
      <family val="2"/>
      <charset val="204"/>
    </font>
    <font>
      <sz val="8"/>
      <color theme="1"/>
      <name val="Arial"/>
      <family val="2"/>
      <charset val="204"/>
    </font>
    <font>
      <b/>
      <sz val="8"/>
      <color theme="1"/>
      <name val="Arial"/>
      <family val="2"/>
      <charset val="204"/>
    </font>
    <font>
      <sz val="7"/>
      <color theme="1"/>
      <name val="Arial"/>
      <family val="2"/>
      <charset val="204"/>
    </font>
    <font>
      <b/>
      <i/>
      <sz val="11"/>
      <color theme="4"/>
      <name val="Arial"/>
      <family val="2"/>
      <charset val="204"/>
    </font>
    <font>
      <sz val="11"/>
      <name val="Arial"/>
      <family val="2"/>
    </font>
    <font>
      <b/>
      <u/>
      <sz val="10"/>
      <color theme="1"/>
      <name val="Arial"/>
      <family val="2"/>
      <charset val="204"/>
    </font>
    <font>
      <u/>
      <sz val="10"/>
      <color rgb="FF0070C0"/>
      <name val="Arial"/>
      <family val="2"/>
      <charset val="204"/>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2"/>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
      <patternFill patternType="solid">
        <fgColor theme="3" tint="0.59999389629810485"/>
        <bgColor indexed="64"/>
      </patternFill>
    </fill>
    <fill>
      <patternFill patternType="solid">
        <fgColor theme="0" tint="-0.14999847407452621"/>
        <bgColor indexed="64"/>
      </patternFill>
    </fill>
    <fill>
      <patternFill patternType="solid">
        <fgColor rgb="FFACB9CA"/>
        <bgColor rgb="FF000000"/>
      </patternFill>
    </fill>
    <fill>
      <patternFill patternType="solid">
        <fgColor rgb="FFD6DCE4"/>
        <bgColor rgb="FF000000"/>
      </patternFill>
    </fill>
  </fills>
  <borders count="70">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s>
  <cellStyleXfs count="21">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8" fillId="0" borderId="0"/>
    <xf numFmtId="0" fontId="1" fillId="0" borderId="0"/>
    <xf numFmtId="0" fontId="18" fillId="0" borderId="0"/>
    <xf numFmtId="0" fontId="2" fillId="0" borderId="0"/>
    <xf numFmtId="0" fontId="2" fillId="0" borderId="0"/>
    <xf numFmtId="0" fontId="18" fillId="0" borderId="0"/>
    <xf numFmtId="0" fontId="11" fillId="0" borderId="0"/>
    <xf numFmtId="0" fontId="2" fillId="0" borderId="0"/>
    <xf numFmtId="0" fontId="45" fillId="0" borderId="0"/>
    <xf numFmtId="0" fontId="52" fillId="0" borderId="0" applyNumberFormat="0" applyFill="0" applyBorder="0" applyAlignment="0" applyProtection="0"/>
    <xf numFmtId="9" fontId="50" fillId="0" borderId="0" applyFont="0" applyFill="0" applyBorder="0" applyAlignment="0" applyProtection="0"/>
    <xf numFmtId="0" fontId="13" fillId="0" borderId="0"/>
  </cellStyleXfs>
  <cellXfs count="555">
    <xf numFmtId="0" fontId="0" fillId="0" borderId="0" xfId="0"/>
    <xf numFmtId="0" fontId="3" fillId="0" borderId="0" xfId="0" applyFont="1"/>
    <xf numFmtId="0" fontId="2" fillId="0" borderId="0" xfId="0" applyFont="1"/>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5" fillId="2" borderId="0" xfId="0" applyFont="1" applyFill="1"/>
    <xf numFmtId="0" fontId="30" fillId="0" borderId="18" xfId="0" applyFont="1" applyBorder="1" applyAlignment="1">
      <alignment horizontal="center" vertical="center"/>
    </xf>
    <xf numFmtId="0" fontId="30" fillId="0" borderId="0" xfId="0" applyFont="1"/>
    <xf numFmtId="0" fontId="16" fillId="0" borderId="0" xfId="0" applyFont="1"/>
    <xf numFmtId="0" fontId="38" fillId="0" borderId="0" xfId="0" applyFont="1"/>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0" fontId="0" fillId="5" borderId="0" xfId="0" applyFill="1"/>
    <xf numFmtId="0" fontId="3" fillId="0" borderId="0" xfId="0" applyFont="1" applyAlignment="1">
      <alignment wrapText="1"/>
    </xf>
    <xf numFmtId="49" fontId="29" fillId="0" borderId="1" xfId="0" applyNumberFormat="1" applyFont="1" applyBorder="1" applyAlignment="1">
      <alignment horizontal="center"/>
    </xf>
    <xf numFmtId="0" fontId="2" fillId="0" borderId="0" xfId="0" applyFont="1" applyAlignment="1">
      <alignment horizontal="left"/>
    </xf>
    <xf numFmtId="20" fontId="5" fillId="0" borderId="22" xfId="0" applyNumberFormat="1" applyFont="1" applyBorder="1" applyAlignment="1">
      <alignment horizontal="center"/>
    </xf>
    <xf numFmtId="0" fontId="2" fillId="0" borderId="11" xfId="0" applyFont="1" applyBorder="1"/>
    <xf numFmtId="164" fontId="17" fillId="0" borderId="22" xfId="0" applyNumberFormat="1" applyFont="1" applyBorder="1"/>
    <xf numFmtId="0" fontId="2" fillId="0" borderId="12" xfId="0" applyFont="1" applyBorder="1"/>
    <xf numFmtId="0" fontId="2" fillId="0" borderId="11" xfId="0" applyFont="1" applyBorder="1" applyAlignment="1">
      <alignment horizontal="center"/>
    </xf>
    <xf numFmtId="164" fontId="17" fillId="0" borderId="24" xfId="0" applyNumberFormat="1" applyFont="1" applyBorder="1" applyAlignment="1">
      <alignment horizontal="right"/>
    </xf>
    <xf numFmtId="0" fontId="21" fillId="0" borderId="21" xfId="0" applyFont="1" applyBorder="1"/>
    <xf numFmtId="164" fontId="17" fillId="0" borderId="24" xfId="0" applyNumberFormat="1" applyFont="1" applyBorder="1"/>
    <xf numFmtId="0" fontId="47" fillId="0" borderId="37" xfId="17" applyFont="1" applyBorder="1" applyAlignment="1">
      <alignment vertical="center"/>
    </xf>
    <xf numFmtId="0" fontId="49" fillId="0" borderId="0" xfId="17" applyFont="1" applyAlignment="1">
      <alignment vertical="center"/>
    </xf>
    <xf numFmtId="0" fontId="49" fillId="0" borderId="0" xfId="17" applyFont="1" applyAlignment="1">
      <alignment vertical="center" wrapText="1"/>
    </xf>
    <xf numFmtId="0" fontId="45" fillId="0" borderId="0" xfId="17" applyAlignment="1">
      <alignment vertical="center"/>
    </xf>
    <xf numFmtId="0" fontId="50" fillId="0" borderId="0" xfId="17" applyFont="1" applyAlignment="1">
      <alignment vertical="center"/>
    </xf>
    <xf numFmtId="0" fontId="50" fillId="0" borderId="0" xfId="17" applyFont="1" applyAlignment="1" applyProtection="1">
      <alignment vertical="center"/>
      <protection hidden="1"/>
    </xf>
    <xf numFmtId="0" fontId="45" fillId="0" borderId="35" xfId="17" applyBorder="1" applyAlignment="1">
      <alignment vertical="center"/>
    </xf>
    <xf numFmtId="0" fontId="50" fillId="0" borderId="0" xfId="17" applyFont="1" applyAlignment="1">
      <alignment horizontal="left" vertical="top"/>
    </xf>
    <xf numFmtId="0" fontId="45" fillId="0" borderId="37" xfId="17" applyBorder="1" applyAlignment="1">
      <alignment vertical="center" wrapText="1"/>
    </xf>
    <xf numFmtId="49" fontId="51" fillId="0" borderId="37" xfId="17" applyNumberFormat="1" applyFont="1" applyBorder="1" applyAlignment="1">
      <alignment vertical="center"/>
    </xf>
    <xf numFmtId="0" fontId="53" fillId="0" borderId="0" xfId="18" applyFont="1" applyBorder="1" applyAlignment="1" applyProtection="1">
      <alignment vertical="top" wrapText="1"/>
    </xf>
    <xf numFmtId="0" fontId="53" fillId="0" borderId="0" xfId="18" applyFont="1" applyBorder="1" applyAlignment="1">
      <alignment vertical="top" wrapText="1"/>
    </xf>
    <xf numFmtId="49" fontId="50" fillId="0" borderId="35" xfId="17" applyNumberFormat="1" applyFont="1" applyBorder="1" applyAlignment="1">
      <alignment horizontal="center" vertical="center"/>
    </xf>
    <xf numFmtId="0" fontId="45" fillId="0" borderId="35" xfId="17" applyBorder="1" applyAlignment="1">
      <alignment horizontal="center" vertical="center"/>
    </xf>
    <xf numFmtId="0" fontId="50" fillId="0" borderId="35" xfId="17" applyFont="1" applyBorder="1" applyAlignment="1">
      <alignment vertical="center" wrapText="1"/>
    </xf>
    <xf numFmtId="0" fontId="45" fillId="0" borderId="0" xfId="17" applyAlignment="1">
      <alignment horizontal="center" vertical="center"/>
    </xf>
    <xf numFmtId="49" fontId="50" fillId="0" borderId="0" xfId="17" applyNumberFormat="1" applyFont="1" applyAlignment="1">
      <alignment horizontal="center" vertical="center"/>
    </xf>
    <xf numFmtId="49" fontId="50" fillId="0" borderId="46" xfId="17" quotePrefix="1" applyNumberFormat="1" applyFont="1" applyBorder="1" applyAlignment="1">
      <alignment horizontal="center" vertical="center"/>
    </xf>
    <xf numFmtId="49" fontId="50" fillId="0" borderId="47" xfId="17" applyNumberFormat="1" applyFont="1" applyBorder="1" applyAlignment="1">
      <alignment horizontal="center" vertical="center"/>
    </xf>
    <xf numFmtId="49" fontId="50" fillId="0" borderId="2" xfId="17" applyNumberFormat="1" applyFont="1" applyBorder="1" applyAlignment="1">
      <alignment horizontal="center" vertical="center"/>
    </xf>
    <xf numFmtId="49" fontId="50" fillId="0" borderId="46" xfId="17" applyNumberFormat="1" applyFont="1" applyBorder="1" applyAlignment="1">
      <alignment horizontal="center" vertical="center"/>
    </xf>
    <xf numFmtId="49" fontId="50" fillId="0" borderId="37" xfId="17" applyNumberFormat="1" applyFont="1" applyBorder="1" applyAlignment="1">
      <alignment horizontal="center" vertical="center"/>
    </xf>
    <xf numFmtId="49" fontId="50" fillId="0" borderId="49" xfId="17" applyNumberFormat="1" applyFont="1" applyBorder="1" applyAlignment="1">
      <alignment horizontal="center" vertical="center"/>
    </xf>
    <xf numFmtId="49" fontId="54" fillId="0" borderId="50" xfId="17" applyNumberFormat="1" applyFont="1" applyBorder="1" applyAlignment="1">
      <alignment horizontal="center" vertical="center"/>
    </xf>
    <xf numFmtId="49" fontId="50" fillId="0" borderId="48" xfId="17" applyNumberFormat="1" applyFont="1" applyBorder="1" applyAlignment="1">
      <alignment horizontal="center" vertical="center"/>
    </xf>
    <xf numFmtId="49" fontId="37" fillId="8" borderId="38" xfId="17" quotePrefix="1" applyNumberFormat="1" applyFont="1" applyFill="1" applyBorder="1" applyAlignment="1">
      <alignment horizontal="center" vertical="center"/>
    </xf>
    <xf numFmtId="0" fontId="51" fillId="0" borderId="0" xfId="17" applyFont="1" applyAlignment="1">
      <alignment vertical="center"/>
    </xf>
    <xf numFmtId="0" fontId="51" fillId="0" borderId="0" xfId="17" applyFont="1" applyAlignment="1">
      <alignment vertical="center" wrapText="1"/>
    </xf>
    <xf numFmtId="49" fontId="51" fillId="0" borderId="51" xfId="17" quotePrefix="1" applyNumberFormat="1" applyFont="1" applyBorder="1" applyAlignment="1">
      <alignment horizontal="center" vertical="center"/>
    </xf>
    <xf numFmtId="1" fontId="51" fillId="2" borderId="53" xfId="19" applyNumberFormat="1" applyFont="1" applyFill="1" applyBorder="1" applyAlignment="1" applyProtection="1">
      <alignment horizontal="right" vertical="center"/>
    </xf>
    <xf numFmtId="167" fontId="51" fillId="2" borderId="54" xfId="17" applyNumberFormat="1" applyFont="1" applyFill="1" applyBorder="1" applyAlignment="1">
      <alignment horizontal="right" vertical="center"/>
    </xf>
    <xf numFmtId="167" fontId="50" fillId="0" borderId="55" xfId="17" applyNumberFormat="1" applyFont="1" applyBorder="1" applyAlignment="1">
      <alignment horizontal="right" vertical="center"/>
    </xf>
    <xf numFmtId="167" fontId="50" fillId="2" borderId="54" xfId="17" applyNumberFormat="1" applyFont="1" applyFill="1" applyBorder="1" applyAlignment="1">
      <alignment horizontal="right" vertical="center"/>
    </xf>
    <xf numFmtId="167" fontId="50" fillId="0" borderId="56" xfId="17" applyNumberFormat="1" applyFont="1" applyBorder="1" applyAlignment="1">
      <alignment horizontal="right" vertical="center"/>
    </xf>
    <xf numFmtId="49" fontId="50" fillId="0" borderId="57" xfId="17" quotePrefix="1" applyNumberFormat="1" applyFont="1" applyBorder="1" applyAlignment="1">
      <alignment horizontal="center" vertical="center"/>
    </xf>
    <xf numFmtId="9" fontId="50" fillId="6" borderId="59" xfId="19" applyFont="1" applyFill="1" applyBorder="1" applyAlignment="1" applyProtection="1">
      <alignment horizontal="right" vertical="center"/>
      <protection locked="0"/>
    </xf>
    <xf numFmtId="167" fontId="50" fillId="7" borderId="60" xfId="17" applyNumberFormat="1" applyFont="1" applyFill="1" applyBorder="1" applyAlignment="1" applyProtection="1">
      <alignment horizontal="right" vertical="center"/>
      <protection locked="0"/>
    </xf>
    <xf numFmtId="167" fontId="50" fillId="0" borderId="57" xfId="17" applyNumberFormat="1" applyFont="1" applyBorder="1" applyAlignment="1">
      <alignment horizontal="right" vertical="center"/>
    </xf>
    <xf numFmtId="167" fontId="50" fillId="0" borderId="61" xfId="17" applyNumberFormat="1" applyFont="1" applyBorder="1" applyAlignment="1">
      <alignment horizontal="right" vertical="center"/>
    </xf>
    <xf numFmtId="0" fontId="45" fillId="0" borderId="0" xfId="17" applyAlignment="1">
      <alignment vertical="center" wrapText="1"/>
    </xf>
    <xf numFmtId="49" fontId="50" fillId="0" borderId="62" xfId="17" quotePrefix="1" applyNumberFormat="1" applyFont="1" applyBorder="1" applyAlignment="1">
      <alignment horizontal="center" vertical="center"/>
    </xf>
    <xf numFmtId="9" fontId="50" fillId="6" borderId="65" xfId="19" applyFont="1" applyFill="1" applyBorder="1" applyAlignment="1" applyProtection="1">
      <alignment horizontal="right" vertical="center"/>
      <protection locked="0"/>
    </xf>
    <xf numFmtId="167" fontId="50" fillId="7" borderId="66" xfId="17" applyNumberFormat="1" applyFont="1" applyFill="1" applyBorder="1" applyAlignment="1" applyProtection="1">
      <alignment horizontal="right" vertical="center"/>
      <protection locked="0"/>
    </xf>
    <xf numFmtId="167" fontId="50" fillId="0" borderId="62" xfId="17" applyNumberFormat="1" applyFont="1" applyBorder="1" applyAlignment="1">
      <alignment horizontal="right" vertical="center"/>
    </xf>
    <xf numFmtId="167" fontId="50" fillId="0" borderId="67" xfId="17" applyNumberFormat="1" applyFont="1" applyBorder="1" applyAlignment="1">
      <alignment horizontal="right" vertical="center"/>
    </xf>
    <xf numFmtId="9" fontId="51" fillId="9" borderId="1" xfId="19" applyFont="1" applyFill="1" applyBorder="1" applyAlignment="1" applyProtection="1">
      <alignment horizontal="right" vertical="center"/>
    </xf>
    <xf numFmtId="167" fontId="51" fillId="10" borderId="68" xfId="17" applyNumberFormat="1" applyFont="1" applyFill="1" applyBorder="1" applyAlignment="1">
      <alignment horizontal="right" vertical="center"/>
    </xf>
    <xf numFmtId="167" fontId="51" fillId="0" borderId="38" xfId="17" applyNumberFormat="1" applyFont="1" applyBorder="1" applyAlignment="1">
      <alignment horizontal="right" vertical="center"/>
    </xf>
    <xf numFmtId="167" fontId="51" fillId="0" borderId="4" xfId="17" applyNumberFormat="1" applyFont="1" applyBorder="1" applyAlignment="1">
      <alignment horizontal="right" vertical="center"/>
    </xf>
    <xf numFmtId="167" fontId="50" fillId="0" borderId="51" xfId="17" applyNumberFormat="1" applyFont="1" applyBorder="1" applyAlignment="1">
      <alignment horizontal="right" vertical="center"/>
    </xf>
    <xf numFmtId="167" fontId="50" fillId="0" borderId="69" xfId="17" applyNumberFormat="1" applyFont="1" applyBorder="1" applyAlignment="1">
      <alignment horizontal="right" vertical="center"/>
    </xf>
    <xf numFmtId="49" fontId="51" fillId="0" borderId="38" xfId="17" quotePrefix="1" applyNumberFormat="1" applyFont="1" applyBorder="1" applyAlignment="1">
      <alignment horizontal="center" vertical="center"/>
    </xf>
    <xf numFmtId="9" fontId="51" fillId="6" borderId="1" xfId="19" applyFont="1" applyFill="1" applyBorder="1" applyAlignment="1" applyProtection="1">
      <alignment horizontal="right" vertical="center"/>
      <protection locked="0"/>
    </xf>
    <xf numFmtId="167" fontId="50" fillId="7" borderId="68" xfId="17" applyNumberFormat="1" applyFont="1" applyFill="1" applyBorder="1" applyAlignment="1" applyProtection="1">
      <alignment horizontal="right" vertical="center"/>
      <protection locked="0"/>
    </xf>
    <xf numFmtId="9" fontId="51" fillId="0" borderId="1" xfId="19" applyFont="1" applyBorder="1" applyAlignment="1" applyProtection="1">
      <alignment horizontal="right" vertical="center"/>
    </xf>
    <xf numFmtId="167" fontId="50" fillId="10" borderId="68" xfId="17" applyNumberFormat="1" applyFont="1" applyFill="1" applyBorder="1" applyAlignment="1">
      <alignment horizontal="right" vertical="center"/>
    </xf>
    <xf numFmtId="167" fontId="51" fillId="0" borderId="38" xfId="19" applyNumberFormat="1" applyFont="1" applyBorder="1" applyAlignment="1" applyProtection="1">
      <alignment horizontal="right" vertical="center"/>
    </xf>
    <xf numFmtId="167" fontId="51" fillId="0" borderId="4" xfId="19" applyNumberFormat="1" applyFont="1" applyBorder="1" applyAlignment="1" applyProtection="1">
      <alignment horizontal="right" vertical="center"/>
    </xf>
    <xf numFmtId="1" fontId="50" fillId="0" borderId="53" xfId="17" applyNumberFormat="1" applyFont="1" applyBorder="1" applyAlignment="1">
      <alignment horizontal="right" vertical="center"/>
    </xf>
    <xf numFmtId="167" fontId="50" fillId="0" borderId="54" xfId="17" applyNumberFormat="1" applyFont="1" applyBorder="1" applyAlignment="1">
      <alignment horizontal="right" vertical="center"/>
    </xf>
    <xf numFmtId="49" fontId="50" fillId="0" borderId="57" xfId="17" applyNumberFormat="1" applyFont="1" applyBorder="1" applyAlignment="1">
      <alignment horizontal="center" vertical="center"/>
    </xf>
    <xf numFmtId="9" fontId="0" fillId="6" borderId="59" xfId="19" applyFont="1" applyFill="1" applyBorder="1" applyAlignment="1" applyProtection="1">
      <alignment horizontal="right" vertical="center"/>
      <protection locked="0"/>
    </xf>
    <xf numFmtId="167" fontId="45" fillId="7" borderId="60" xfId="17" applyNumberFormat="1" applyFill="1" applyBorder="1" applyAlignment="1" applyProtection="1">
      <alignment horizontal="right" vertical="center"/>
      <protection locked="0"/>
    </xf>
    <xf numFmtId="9" fontId="37" fillId="0" borderId="1" xfId="19" applyFont="1" applyFill="1" applyBorder="1" applyAlignment="1" applyProtection="1">
      <alignment horizontal="right" vertical="center"/>
    </xf>
    <xf numFmtId="167" fontId="37" fillId="10" borderId="68" xfId="17" applyNumberFormat="1" applyFont="1" applyFill="1" applyBorder="1" applyAlignment="1">
      <alignment horizontal="right" vertical="center"/>
    </xf>
    <xf numFmtId="167" fontId="37" fillId="0" borderId="38" xfId="19" applyNumberFormat="1" applyFont="1" applyFill="1" applyBorder="1" applyAlignment="1" applyProtection="1">
      <alignment horizontal="right" vertical="center"/>
    </xf>
    <xf numFmtId="167" fontId="37" fillId="0" borderId="4" xfId="19" applyNumberFormat="1" applyFont="1" applyFill="1" applyBorder="1" applyAlignment="1" applyProtection="1">
      <alignment horizontal="right" vertical="center"/>
    </xf>
    <xf numFmtId="1" fontId="37" fillId="0" borderId="1" xfId="17" applyNumberFormat="1" applyFont="1" applyBorder="1" applyAlignment="1">
      <alignment horizontal="right" vertical="center"/>
    </xf>
    <xf numFmtId="167" fontId="37" fillId="0" borderId="68" xfId="17" applyNumberFormat="1" applyFont="1" applyBorder="1" applyAlignment="1">
      <alignment horizontal="right" vertical="center"/>
    </xf>
    <xf numFmtId="167" fontId="37" fillId="0" borderId="38" xfId="19" applyNumberFormat="1" applyFont="1" applyBorder="1" applyAlignment="1" applyProtection="1">
      <alignment horizontal="right" vertical="center"/>
    </xf>
    <xf numFmtId="167" fontId="37" fillId="0" borderId="4" xfId="19" applyNumberFormat="1" applyFont="1" applyBorder="1" applyAlignment="1" applyProtection="1">
      <alignment horizontal="right" vertical="center"/>
    </xf>
    <xf numFmtId="1" fontId="22" fillId="0" borderId="1" xfId="17" applyNumberFormat="1" applyFont="1" applyBorder="1" applyAlignment="1">
      <alignment horizontal="right" vertical="center"/>
    </xf>
    <xf numFmtId="167" fontId="22" fillId="0" borderId="68" xfId="17" applyNumberFormat="1" applyFont="1" applyBorder="1" applyAlignment="1">
      <alignment horizontal="right" vertical="center"/>
    </xf>
    <xf numFmtId="167" fontId="37" fillId="0" borderId="38" xfId="17" applyNumberFormat="1" applyFont="1" applyBorder="1" applyAlignment="1">
      <alignment horizontal="right" vertical="center"/>
    </xf>
    <xf numFmtId="167" fontId="37" fillId="0" borderId="4" xfId="17" applyNumberFormat="1" applyFont="1" applyBorder="1" applyAlignment="1">
      <alignment horizontal="right" vertical="center"/>
    </xf>
    <xf numFmtId="0" fontId="45" fillId="0" borderId="0" xfId="17" applyAlignment="1">
      <alignment horizontal="left" vertical="center" wrapText="1"/>
    </xf>
    <xf numFmtId="0" fontId="50" fillId="0" borderId="0" xfId="17" applyFont="1"/>
    <xf numFmtId="0" fontId="45" fillId="0" borderId="0" xfId="17" applyAlignment="1" applyProtection="1">
      <alignment vertical="center"/>
      <protection hidden="1"/>
    </xf>
    <xf numFmtId="0" fontId="13" fillId="0" borderId="0" xfId="20" applyAlignment="1">
      <alignment vertical="top"/>
    </xf>
    <xf numFmtId="0" fontId="13" fillId="0" borderId="0" xfId="20" applyAlignment="1">
      <alignment horizontal="left" vertical="center"/>
    </xf>
    <xf numFmtId="0" fontId="13" fillId="2" borderId="0" xfId="20" applyFill="1" applyAlignment="1">
      <alignment horizontal="left" vertical="center"/>
    </xf>
    <xf numFmtId="0" fontId="13" fillId="0" borderId="0" xfId="20"/>
    <xf numFmtId="0" fontId="13" fillId="0" borderId="0" xfId="20" applyAlignment="1">
      <alignment wrapText="1"/>
    </xf>
    <xf numFmtId="0" fontId="37" fillId="0" borderId="0" xfId="20" applyFont="1" applyAlignment="1">
      <alignment vertical="top"/>
    </xf>
    <xf numFmtId="49" fontId="55" fillId="0" borderId="1" xfId="17" applyNumberFormat="1" applyFont="1" applyBorder="1" applyAlignment="1" applyProtection="1">
      <alignment horizontal="left" vertical="center" wrapText="1"/>
      <protection locked="0"/>
    </xf>
    <xf numFmtId="49" fontId="33" fillId="2" borderId="1" xfId="17" applyNumberFormat="1" applyFont="1" applyFill="1" applyBorder="1" applyAlignment="1" applyProtection="1">
      <alignment horizontal="left" vertical="top" wrapText="1"/>
      <protection locked="0"/>
    </xf>
    <xf numFmtId="49" fontId="33" fillId="0" borderId="1" xfId="17" applyNumberFormat="1" applyFont="1" applyBorder="1" applyAlignment="1" applyProtection="1">
      <alignment horizontal="left" vertical="top" wrapText="1"/>
      <protection locked="0"/>
    </xf>
    <xf numFmtId="0" fontId="50" fillId="0" borderId="35" xfId="17" applyFont="1" applyBorder="1" applyAlignment="1">
      <alignment horizontal="left" vertical="top"/>
    </xf>
    <xf numFmtId="0" fontId="2" fillId="4" borderId="8" xfId="0" applyFont="1" applyFill="1" applyBorder="1" applyAlignment="1">
      <alignment vertical="center"/>
    </xf>
    <xf numFmtId="0" fontId="2" fillId="4" borderId="0" xfId="0" applyFont="1" applyFill="1" applyAlignment="1">
      <alignment vertical="center"/>
    </xf>
    <xf numFmtId="0" fontId="2" fillId="4" borderId="0" xfId="0" applyFont="1" applyFill="1" applyAlignment="1">
      <alignment vertical="center" wrapText="1"/>
    </xf>
    <xf numFmtId="0" fontId="2" fillId="4" borderId="9" xfId="0" applyFont="1" applyFill="1" applyBorder="1" applyAlignment="1">
      <alignment vertical="center"/>
    </xf>
    <xf numFmtId="0" fontId="14" fillId="0" borderId="0" xfId="10" applyFont="1"/>
    <xf numFmtId="0" fontId="2" fillId="0" borderId="0" xfId="10" applyFont="1"/>
    <xf numFmtId="0" fontId="1" fillId="0" borderId="0" xfId="10"/>
    <xf numFmtId="0" fontId="15" fillId="0" borderId="0" xfId="10" applyFont="1"/>
    <xf numFmtId="0" fontId="2" fillId="0" borderId="0" xfId="10" applyFont="1" applyAlignment="1">
      <alignment wrapText="1"/>
    </xf>
    <xf numFmtId="0" fontId="2" fillId="0" borderId="0" xfId="10" applyFont="1" applyAlignment="1">
      <alignment vertical="top" wrapText="1"/>
    </xf>
    <xf numFmtId="0" fontId="42" fillId="0" borderId="1" xfId="0" applyFont="1" applyBorder="1" applyAlignment="1" applyProtection="1">
      <alignment horizontal="left" vertical="center" wrapText="1"/>
      <protection locked="0"/>
    </xf>
    <xf numFmtId="3" fontId="2" fillId="3" borderId="1" xfId="0" applyNumberFormat="1" applyFont="1" applyFill="1" applyBorder="1" applyAlignment="1" applyProtection="1">
      <alignment horizontal="center" vertical="center"/>
      <protection locked="0"/>
    </xf>
    <xf numFmtId="0" fontId="42" fillId="2" borderId="1" xfId="0" applyFont="1" applyFill="1" applyBorder="1" applyAlignment="1" applyProtection="1">
      <alignment horizontal="center" vertical="center"/>
      <protection locked="0"/>
    </xf>
    <xf numFmtId="3" fontId="42" fillId="2" borderId="38" xfId="0" applyNumberFormat="1" applyFont="1" applyFill="1" applyBorder="1" applyAlignment="1" applyProtection="1">
      <alignment vertical="center"/>
      <protection locked="0"/>
    </xf>
    <xf numFmtId="166" fontId="42" fillId="2" borderId="1" xfId="0" applyNumberFormat="1" applyFont="1" applyFill="1" applyBorder="1" applyAlignment="1" applyProtection="1">
      <alignment horizontal="center" vertical="center"/>
      <protection locked="0"/>
    </xf>
    <xf numFmtId="0" fontId="58" fillId="2" borderId="1" xfId="0" applyFont="1" applyFill="1" applyBorder="1" applyAlignment="1" applyProtection="1">
      <alignment horizontal="center" vertical="center" wrapText="1"/>
      <protection locked="0"/>
    </xf>
    <xf numFmtId="3" fontId="30" fillId="3" borderId="1" xfId="0" applyNumberFormat="1" applyFont="1" applyFill="1" applyBorder="1" applyAlignment="1" applyProtection="1">
      <alignment horizontal="center" vertical="center"/>
      <protection locked="0"/>
    </xf>
    <xf numFmtId="3" fontId="59" fillId="2" borderId="38" xfId="0" applyNumberFormat="1" applyFont="1" applyFill="1" applyBorder="1" applyAlignment="1" applyProtection="1">
      <alignment vertical="center"/>
      <protection locked="0"/>
    </xf>
    <xf numFmtId="0" fontId="30" fillId="0" borderId="1" xfId="0" applyFont="1" applyBorder="1" applyAlignment="1" applyProtection="1">
      <alignment horizontal="center" vertical="center"/>
      <protection locked="0"/>
    </xf>
    <xf numFmtId="166" fontId="57" fillId="11" borderId="14" xfId="0" applyNumberFormat="1" applyFont="1" applyFill="1" applyBorder="1" applyAlignment="1" applyProtection="1">
      <alignment horizontal="center" vertical="center"/>
      <protection locked="0"/>
    </xf>
    <xf numFmtId="165" fontId="20" fillId="0" borderId="0" xfId="0" applyNumberFormat="1" applyFont="1" applyAlignment="1" applyProtection="1">
      <alignment horizontal="center" vertical="center" wrapText="1"/>
      <protection locked="0"/>
    </xf>
    <xf numFmtId="0" fontId="2" fillId="2" borderId="0" xfId="0" applyFont="1" applyFill="1" applyAlignment="1" applyProtection="1">
      <alignment vertical="center" wrapText="1"/>
      <protection locked="0"/>
    </xf>
    <xf numFmtId="0" fontId="57" fillId="11" borderId="1" xfId="0" applyFont="1" applyFill="1" applyBorder="1" applyAlignment="1" applyProtection="1">
      <alignment horizontal="center" vertical="center" wrapText="1"/>
      <protection locked="0"/>
    </xf>
    <xf numFmtId="3" fontId="30" fillId="0" borderId="1" xfId="0" applyNumberFormat="1" applyFont="1" applyBorder="1" applyAlignment="1" applyProtection="1">
      <alignment horizontal="center" vertical="top"/>
      <protection locked="0"/>
    </xf>
    <xf numFmtId="3" fontId="42" fillId="2" borderId="1" xfId="0" applyNumberFormat="1" applyFont="1" applyFill="1" applyBorder="1" applyAlignment="1" applyProtection="1">
      <alignment vertical="top"/>
      <protection locked="0"/>
    </xf>
    <xf numFmtId="166" fontId="42" fillId="2" borderId="38" xfId="0" applyNumberFormat="1" applyFont="1" applyFill="1" applyBorder="1" applyAlignment="1" applyProtection="1">
      <alignment horizontal="center" vertical="top"/>
      <protection locked="0"/>
    </xf>
    <xf numFmtId="0" fontId="58" fillId="2" borderId="1" xfId="0" applyFont="1" applyFill="1" applyBorder="1" applyAlignment="1" applyProtection="1">
      <alignment horizontal="center" vertical="top" wrapText="1"/>
      <protection locked="0"/>
    </xf>
    <xf numFmtId="3" fontId="42" fillId="3" borderId="1" xfId="0" applyNumberFormat="1" applyFont="1" applyFill="1" applyBorder="1" applyAlignment="1" applyProtection="1">
      <alignment horizontal="center" vertical="top"/>
      <protection locked="0"/>
    </xf>
    <xf numFmtId="0" fontId="42" fillId="0" borderId="1" xfId="0" applyFont="1" applyBorder="1" applyAlignment="1" applyProtection="1">
      <alignment horizontal="center" vertical="center" wrapText="1"/>
      <protection locked="0"/>
    </xf>
    <xf numFmtId="3" fontId="30" fillId="0" borderId="1" xfId="0" applyNumberFormat="1" applyFont="1" applyBorder="1" applyAlignment="1" applyProtection="1">
      <alignment horizontal="center" vertical="center"/>
    </xf>
    <xf numFmtId="0" fontId="2" fillId="2" borderId="0" xfId="0" applyFont="1" applyFill="1" applyAlignment="1" applyProtection="1">
      <alignment vertical="center"/>
      <protection locked="0"/>
    </xf>
    <xf numFmtId="0" fontId="42" fillId="0" borderId="0" xfId="0" applyFont="1" applyAlignment="1" applyProtection="1">
      <alignment vertical="center"/>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locked="0"/>
    </xf>
    <xf numFmtId="0" fontId="42" fillId="0" borderId="0" xfId="0" applyFont="1" applyAlignment="1" applyProtection="1">
      <alignment vertical="center" wrapText="1"/>
      <protection locked="0"/>
    </xf>
    <xf numFmtId="0" fontId="56" fillId="0" borderId="0" xfId="0" applyFont="1" applyAlignment="1" applyProtection="1">
      <alignment horizontal="left" vertical="center" wrapText="1"/>
      <protection locked="0"/>
    </xf>
    <xf numFmtId="0" fontId="57" fillId="0" borderId="0" xfId="0" applyFont="1" applyAlignment="1" applyProtection="1">
      <alignment vertical="center" wrapText="1"/>
      <protection locked="0"/>
    </xf>
    <xf numFmtId="0" fontId="57" fillId="0" borderId="0" xfId="0" applyFont="1" applyAlignment="1" applyProtection="1">
      <alignment horizontal="right" vertical="center" wrapText="1"/>
      <protection locked="0"/>
    </xf>
    <xf numFmtId="0" fontId="5" fillId="2" borderId="0" xfId="0" applyFont="1" applyFill="1" applyAlignment="1" applyProtection="1">
      <alignment vertical="center"/>
      <protection locked="0"/>
    </xf>
    <xf numFmtId="0" fontId="57" fillId="11" borderId="1" xfId="0" applyFont="1" applyFill="1" applyBorder="1" applyAlignment="1" applyProtection="1">
      <alignment horizontal="center" vertical="center"/>
      <protection locked="0"/>
    </xf>
    <xf numFmtId="0" fontId="57" fillId="11" borderId="13" xfId="0" applyFont="1" applyFill="1" applyBorder="1" applyAlignment="1" applyProtection="1">
      <alignment horizontal="center" vertical="center"/>
      <protection locked="0"/>
    </xf>
    <xf numFmtId="0" fontId="2" fillId="2" borderId="0" xfId="0" applyFont="1" applyFill="1" applyAlignment="1" applyProtection="1">
      <alignment vertical="top"/>
      <protection locked="0"/>
    </xf>
    <xf numFmtId="166" fontId="57" fillId="11" borderId="49" xfId="0" applyNumberFormat="1" applyFont="1" applyFill="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62" fillId="13" borderId="1" xfId="0" applyFont="1" applyFill="1" applyBorder="1" applyAlignment="1" applyProtection="1">
      <alignment horizontal="center" vertical="center"/>
      <protection locked="0"/>
    </xf>
    <xf numFmtId="0" fontId="61" fillId="0" borderId="1" xfId="0" applyFont="1" applyBorder="1" applyAlignment="1" applyProtection="1">
      <alignment horizontal="center" vertical="center"/>
      <protection locked="0"/>
    </xf>
    <xf numFmtId="0" fontId="61" fillId="2" borderId="1" xfId="0" applyFont="1" applyFill="1" applyBorder="1" applyAlignment="1" applyProtection="1">
      <alignment horizontal="center" vertical="center"/>
      <protection locked="0"/>
    </xf>
    <xf numFmtId="10" fontId="61" fillId="3" borderId="1" xfId="0" applyNumberFormat="1" applyFont="1" applyFill="1" applyBorder="1" applyAlignment="1" applyProtection="1">
      <alignment horizontal="center" vertical="center"/>
      <protection locked="0"/>
    </xf>
    <xf numFmtId="0" fontId="61" fillId="0" borderId="1" xfId="0" applyFont="1" applyBorder="1" applyAlignment="1" applyProtection="1">
      <alignment vertical="center"/>
      <protection locked="0"/>
    </xf>
    <xf numFmtId="8" fontId="61" fillId="14" borderId="1" xfId="0" applyNumberFormat="1" applyFont="1" applyFill="1" applyBorder="1" applyAlignment="1" applyProtection="1">
      <alignment horizontal="center" vertical="center"/>
      <protection locked="0"/>
    </xf>
    <xf numFmtId="166" fontId="62" fillId="13" borderId="49" xfId="0" applyNumberFormat="1" applyFont="1" applyFill="1" applyBorder="1" applyAlignment="1" applyProtection="1">
      <alignment horizontal="center" vertical="center"/>
      <protection locked="0"/>
    </xf>
    <xf numFmtId="0" fontId="5" fillId="2" borderId="0" xfId="0" applyFont="1" applyFill="1" applyAlignment="1" applyProtection="1">
      <alignment horizontal="center" vertical="center"/>
      <protection locked="0"/>
    </xf>
    <xf numFmtId="0" fontId="2" fillId="2" borderId="0" xfId="0" applyFont="1" applyFill="1" applyAlignment="1" applyProtection="1">
      <alignment horizontal="center" vertical="center"/>
      <protection locked="0"/>
    </xf>
    <xf numFmtId="0" fontId="2" fillId="2" borderId="0" xfId="0" applyFont="1" applyFill="1" applyAlignment="1" applyProtection="1">
      <alignment horizontal="center" vertical="center" wrapText="1"/>
      <protection locked="0"/>
    </xf>
    <xf numFmtId="0" fontId="16" fillId="2" borderId="0" xfId="0" applyFont="1" applyFill="1" applyAlignment="1" applyProtection="1">
      <alignment horizontal="center" vertical="center"/>
      <protection locked="0"/>
    </xf>
    <xf numFmtId="0" fontId="64" fillId="2" borderId="34" xfId="0" applyFont="1" applyFill="1" applyBorder="1" applyAlignment="1" applyProtection="1">
      <alignment horizontal="left"/>
      <protection locked="0"/>
    </xf>
    <xf numFmtId="0" fontId="63" fillId="2" borderId="4" xfId="0" applyFont="1" applyFill="1" applyBorder="1" applyAlignment="1" applyProtection="1">
      <protection locked="0"/>
    </xf>
    <xf numFmtId="0" fontId="63" fillId="0" borderId="1" xfId="0" applyFont="1" applyBorder="1" applyAlignment="1" applyProtection="1">
      <alignment vertical="top" wrapText="1"/>
      <protection locked="0"/>
    </xf>
    <xf numFmtId="0" fontId="2" fillId="2" borderId="0" xfId="0" applyFont="1" applyFill="1" applyAlignment="1" applyProtection="1">
      <alignment horizontal="left" vertical="center" wrapText="1"/>
      <protection locked="0"/>
    </xf>
    <xf numFmtId="0" fontId="63" fillId="12" borderId="0" xfId="0" applyFont="1" applyFill="1" applyAlignment="1" applyProtection="1">
      <alignment horizontal="left" vertical="center" wrapText="1"/>
      <protection locked="0"/>
    </xf>
    <xf numFmtId="0" fontId="63" fillId="2" borderId="0" xfId="0" applyFont="1" applyFill="1" applyAlignment="1" applyProtection="1">
      <alignment vertical="center" wrapText="1"/>
      <protection locked="0"/>
    </xf>
    <xf numFmtId="0" fontId="2" fillId="12" borderId="0" xfId="0" applyFont="1" applyFill="1" applyAlignment="1" applyProtection="1">
      <alignment horizontal="center" vertical="center" wrapText="1"/>
      <protection locked="0"/>
    </xf>
    <xf numFmtId="0" fontId="2" fillId="12" borderId="0" xfId="0" applyFont="1" applyFill="1" applyAlignment="1" applyProtection="1">
      <alignment vertical="center" wrapText="1"/>
      <protection locked="0"/>
    </xf>
    <xf numFmtId="0" fontId="63" fillId="2" borderId="0" xfId="0" applyFont="1" applyFill="1" applyAlignment="1" applyProtection="1">
      <alignment vertical="center"/>
      <protection locked="0"/>
    </xf>
    <xf numFmtId="0" fontId="65" fillId="2" borderId="0" xfId="0" applyFont="1" applyFill="1" applyAlignment="1" applyProtection="1">
      <alignment horizontal="left" vertical="top" wrapText="1"/>
      <protection locked="0"/>
    </xf>
    <xf numFmtId="0" fontId="10" fillId="4" borderId="8" xfId="1" applyFont="1" applyFill="1" applyBorder="1" applyAlignment="1">
      <alignment horizontal="left"/>
    </xf>
    <xf numFmtId="0" fontId="10" fillId="4" borderId="0" xfId="1" applyFont="1" applyFill="1" applyBorder="1" applyAlignment="1">
      <alignment horizontal="left"/>
    </xf>
    <xf numFmtId="0" fontId="10" fillId="4" borderId="9" xfId="1" applyFont="1" applyFill="1" applyBorder="1" applyAlignment="1">
      <alignment horizontal="left"/>
    </xf>
    <xf numFmtId="0" fontId="10" fillId="4" borderId="8" xfId="1" applyFont="1" applyFill="1" applyBorder="1" applyAlignment="1">
      <alignment vertical="center"/>
    </xf>
    <xf numFmtId="0" fontId="10" fillId="4" borderId="0" xfId="1" applyFont="1" applyFill="1" applyBorder="1" applyAlignment="1">
      <alignment vertical="center"/>
    </xf>
    <xf numFmtId="0" fontId="10" fillId="4" borderId="9" xfId="1" applyFont="1" applyFill="1" applyBorder="1" applyAlignment="1">
      <alignment vertical="center"/>
    </xf>
    <xf numFmtId="0" fontId="69" fillId="4" borderId="8" xfId="1" applyFont="1" applyFill="1" applyBorder="1" applyAlignment="1">
      <alignment vertical="center"/>
    </xf>
    <xf numFmtId="0" fontId="69" fillId="4" borderId="0" xfId="1" applyFont="1" applyFill="1" applyBorder="1" applyAlignment="1">
      <alignment vertical="center"/>
    </xf>
    <xf numFmtId="0" fontId="69" fillId="4" borderId="9" xfId="1" applyFont="1" applyFill="1" applyBorder="1" applyAlignment="1">
      <alignment vertical="center"/>
    </xf>
    <xf numFmtId="0" fontId="10" fillId="4" borderId="10" xfId="1" applyFont="1" applyFill="1" applyBorder="1" applyAlignment="1">
      <alignment vertical="center"/>
    </xf>
    <xf numFmtId="0" fontId="10" fillId="4" borderId="11" xfId="1" applyFont="1" applyFill="1" applyBorder="1" applyAlignment="1">
      <alignment vertical="center"/>
    </xf>
    <xf numFmtId="0" fontId="10" fillId="4" borderId="12" xfId="1" applyFont="1" applyFill="1" applyBorder="1" applyAlignment="1">
      <alignment vertical="center"/>
    </xf>
    <xf numFmtId="0" fontId="10" fillId="4" borderId="8" xfId="1" applyFont="1" applyFill="1" applyBorder="1" applyAlignment="1">
      <alignment wrapText="1"/>
    </xf>
    <xf numFmtId="0" fontId="10" fillId="4" borderId="0" xfId="1" applyFont="1" applyFill="1" applyBorder="1" applyAlignment="1">
      <alignment wrapText="1"/>
    </xf>
    <xf numFmtId="0" fontId="10" fillId="4" borderId="9" xfId="1" applyFont="1" applyFill="1" applyBorder="1" applyAlignment="1">
      <alignment wrapText="1"/>
    </xf>
    <xf numFmtId="0" fontId="69" fillId="4" borderId="8" xfId="1" applyFont="1" applyFill="1" applyBorder="1" applyAlignment="1">
      <alignment vertical="center" wrapText="1"/>
    </xf>
    <xf numFmtId="0" fontId="69" fillId="4" borderId="0" xfId="1" applyFont="1" applyFill="1" applyBorder="1" applyAlignment="1">
      <alignment vertical="center" wrapText="1"/>
    </xf>
    <xf numFmtId="0" fontId="69" fillId="4" borderId="9" xfId="1" applyFont="1" applyFill="1" applyBorder="1" applyAlignment="1">
      <alignment vertical="center" wrapText="1"/>
    </xf>
    <xf numFmtId="0" fontId="10" fillId="4" borderId="8" xfId="1" applyFont="1" applyFill="1" applyBorder="1" applyAlignment="1">
      <alignment horizontal="left" vertical="center" wrapText="1"/>
    </xf>
    <xf numFmtId="0" fontId="10" fillId="4" borderId="0" xfId="1" applyFont="1" applyFill="1" applyBorder="1" applyAlignment="1">
      <alignment horizontal="left" vertical="center" wrapText="1"/>
    </xf>
    <xf numFmtId="0" fontId="10" fillId="4" borderId="9" xfId="1" applyFont="1" applyFill="1" applyBorder="1" applyAlignment="1">
      <alignment horizontal="left" vertical="center" wrapText="1"/>
    </xf>
    <xf numFmtId="0" fontId="10" fillId="4" borderId="8" xfId="1" applyFont="1" applyFill="1" applyBorder="1" applyAlignment="1">
      <alignment vertical="center" wrapText="1"/>
    </xf>
    <xf numFmtId="0" fontId="10" fillId="4" borderId="0" xfId="1" applyFont="1" applyFill="1" applyBorder="1" applyAlignment="1">
      <alignment vertical="center" wrapText="1"/>
    </xf>
    <xf numFmtId="0" fontId="10" fillId="4" borderId="9" xfId="1" applyFont="1" applyFill="1" applyBorder="1" applyAlignment="1">
      <alignment vertical="center" wrapText="1"/>
    </xf>
    <xf numFmtId="0" fontId="4" fillId="4" borderId="5" xfId="0" applyFont="1" applyFill="1" applyBorder="1" applyAlignment="1">
      <alignment horizontal="left" wrapText="1"/>
    </xf>
    <xf numFmtId="0" fontId="2" fillId="4" borderId="6" xfId="0" applyFont="1" applyFill="1" applyBorder="1" applyAlignment="1">
      <alignment horizontal="left" wrapText="1"/>
    </xf>
    <xf numFmtId="0" fontId="2" fillId="4" borderId="7" xfId="0" applyFont="1" applyFill="1" applyBorder="1" applyAlignment="1">
      <alignment horizontal="left" wrapText="1"/>
    </xf>
    <xf numFmtId="0" fontId="2" fillId="4" borderId="5" xfId="0" applyFont="1" applyFill="1" applyBorder="1" applyAlignment="1">
      <alignment vertical="center" wrapText="1"/>
    </xf>
    <xf numFmtId="0" fontId="2" fillId="4" borderId="6" xfId="0" applyFont="1" applyFill="1" applyBorder="1" applyAlignment="1">
      <alignment vertical="center" wrapText="1"/>
    </xf>
    <xf numFmtId="0" fontId="2" fillId="4" borderId="7" xfId="0" applyFont="1" applyFill="1" applyBorder="1" applyAlignment="1">
      <alignment vertical="center" wrapText="1"/>
    </xf>
    <xf numFmtId="0" fontId="2" fillId="4" borderId="8" xfId="0" applyFont="1" applyFill="1" applyBorder="1" applyAlignment="1">
      <alignment horizontal="left" wrapText="1"/>
    </xf>
    <xf numFmtId="0" fontId="2" fillId="4" borderId="0" xfId="0" applyFont="1" applyFill="1" applyAlignment="1">
      <alignment horizontal="left" wrapText="1"/>
    </xf>
    <xf numFmtId="0" fontId="2" fillId="4" borderId="9" xfId="0" applyFont="1" applyFill="1" applyBorder="1" applyAlignment="1">
      <alignment horizontal="left" wrapText="1"/>
    </xf>
    <xf numFmtId="0" fontId="2" fillId="4" borderId="8" xfId="0" applyFont="1" applyFill="1" applyBorder="1" applyAlignment="1">
      <alignment vertical="center" wrapText="1"/>
    </xf>
    <xf numFmtId="0" fontId="2" fillId="4" borderId="0" xfId="0" applyFont="1" applyFill="1" applyAlignment="1">
      <alignment vertical="center" wrapText="1"/>
    </xf>
    <xf numFmtId="0" fontId="2" fillId="4" borderId="9" xfId="0" applyFont="1" applyFill="1" applyBorder="1" applyAlignment="1">
      <alignment vertical="center" wrapText="1"/>
    </xf>
    <xf numFmtId="0" fontId="2" fillId="4" borderId="8" xfId="0" applyFont="1" applyFill="1" applyBorder="1" applyAlignment="1">
      <alignment horizontal="left"/>
    </xf>
    <xf numFmtId="0" fontId="2" fillId="4" borderId="0" xfId="0" applyFont="1" applyFill="1" applyAlignment="1">
      <alignment horizontal="left"/>
    </xf>
    <xf numFmtId="0" fontId="2" fillId="4" borderId="9" xfId="0" applyFont="1" applyFill="1" applyBorder="1" applyAlignment="1">
      <alignment horizontal="left"/>
    </xf>
    <xf numFmtId="0" fontId="23" fillId="2" borderId="0" xfId="0" applyFont="1" applyFill="1" applyAlignment="1">
      <alignment horizontal="left" vertical="center" wrapText="1"/>
    </xf>
    <xf numFmtId="0" fontId="9" fillId="0" borderId="0" xfId="0" applyFont="1" applyAlignment="1">
      <alignment horizontal="left" vertical="center" wrapText="1"/>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0" borderId="8"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0" xfId="0" applyFont="1" applyAlignment="1">
      <alignment horizontal="left"/>
    </xf>
    <xf numFmtId="0" fontId="2" fillId="0" borderId="9" xfId="0" applyFont="1" applyBorder="1" applyAlignment="1">
      <alignment horizontal="left"/>
    </xf>
    <xf numFmtId="0" fontId="2" fillId="2" borderId="19" xfId="0" applyFont="1" applyFill="1" applyBorder="1" applyAlignment="1">
      <alignment horizontal="left"/>
    </xf>
    <xf numFmtId="0" fontId="2" fillId="2" borderId="20" xfId="0" applyFont="1" applyFill="1" applyBorder="1" applyAlignment="1">
      <alignment horizontal="left"/>
    </xf>
    <xf numFmtId="0" fontId="2" fillId="2" borderId="21"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25"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0" borderId="19" xfId="0" applyFont="1" applyBorder="1" applyAlignment="1">
      <alignment horizontal="left"/>
    </xf>
    <xf numFmtId="0" fontId="4" fillId="0" borderId="21" xfId="0" applyFont="1" applyBorder="1" applyAlignment="1">
      <alignment horizontal="left"/>
    </xf>
    <xf numFmtId="0" fontId="5" fillId="0" borderId="19" xfId="0" applyFont="1" applyBorder="1" applyAlignment="1">
      <alignment horizontal="left"/>
    </xf>
    <xf numFmtId="0" fontId="0" fillId="0" borderId="20" xfId="0" applyBorder="1"/>
    <xf numFmtId="0" fontId="0" fillId="0" borderId="21" xfId="0" applyBorder="1"/>
    <xf numFmtId="0" fontId="2" fillId="0" borderId="19" xfId="0" applyFont="1" applyBorder="1" applyAlignment="1">
      <alignment vertical="center" wrapText="1"/>
    </xf>
    <xf numFmtId="0" fontId="0" fillId="0" borderId="21" xfId="0" applyBorder="1" applyAlignment="1">
      <alignment vertical="center" wrapText="1"/>
    </xf>
    <xf numFmtId="0" fontId="17" fillId="0" borderId="20" xfId="0" applyFont="1" applyBorder="1" applyAlignment="1">
      <alignment vertical="center" wrapText="1"/>
    </xf>
    <xf numFmtId="0" fontId="0" fillId="0" borderId="20" xfId="0" applyBorder="1" applyAlignment="1">
      <alignment vertical="center"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31" fillId="0" borderId="19" xfId="0" applyFont="1" applyBorder="1" applyAlignment="1">
      <alignment horizontal="center" vertical="top" wrapText="1"/>
    </xf>
    <xf numFmtId="0" fontId="31" fillId="0" borderId="20" xfId="0" applyFont="1" applyBorder="1" applyAlignment="1">
      <alignment horizontal="center" vertical="top" wrapText="1"/>
    </xf>
    <xf numFmtId="0" fontId="31" fillId="0" borderId="21" xfId="0" applyFont="1" applyBorder="1" applyAlignment="1">
      <alignment horizontal="center" vertical="top" wrapText="1"/>
    </xf>
    <xf numFmtId="0" fontId="2" fillId="0" borderId="19" xfId="0" applyFont="1" applyBorder="1" applyAlignment="1">
      <alignment horizontal="left"/>
    </xf>
    <xf numFmtId="0" fontId="2" fillId="0" borderId="20" xfId="0" applyFont="1" applyBorder="1" applyAlignment="1">
      <alignment horizontal="left"/>
    </xf>
    <xf numFmtId="0" fontId="2" fillId="0" borderId="23" xfId="0" applyFont="1" applyBorder="1" applyAlignment="1">
      <alignment horizontal="left"/>
    </xf>
    <xf numFmtId="0" fontId="13" fillId="2" borderId="0" xfId="0" applyFont="1" applyFill="1" applyAlignment="1">
      <alignment horizontal="left" wrapText="1"/>
    </xf>
    <xf numFmtId="0" fontId="2" fillId="0" borderId="25" xfId="0" applyFont="1" applyBorder="1" applyAlignment="1">
      <alignment horizontal="left" vertical="center" wrapText="1"/>
    </xf>
    <xf numFmtId="0" fontId="2" fillId="0" borderId="26" xfId="0" applyFont="1" applyBorder="1" applyAlignment="1">
      <alignment horizontal="left" vertical="center"/>
    </xf>
    <xf numFmtId="0" fontId="2" fillId="0" borderId="27" xfId="0" applyFont="1" applyBorder="1" applyAlignment="1">
      <alignment horizontal="left" vertical="center"/>
    </xf>
    <xf numFmtId="0" fontId="2" fillId="0" borderId="16" xfId="0" applyFont="1" applyBorder="1" applyAlignment="1">
      <alignment horizontal="left" vertical="center"/>
    </xf>
    <xf numFmtId="0" fontId="2" fillId="0" borderId="17" xfId="0" applyFont="1" applyBorder="1" applyAlignment="1">
      <alignment horizontal="left" vertical="center"/>
    </xf>
    <xf numFmtId="0" fontId="2" fillId="0" borderId="30" xfId="0" applyFont="1" applyBorder="1" applyAlignment="1">
      <alignment horizontal="left" vertical="center"/>
    </xf>
    <xf numFmtId="0" fontId="2" fillId="0" borderId="10" xfId="0" applyFont="1" applyBorder="1" applyAlignment="1">
      <alignment horizontal="left"/>
    </xf>
    <xf numFmtId="0" fontId="2" fillId="0" borderId="11" xfId="0" applyFont="1" applyBorder="1" applyAlignment="1">
      <alignment horizontal="left"/>
    </xf>
    <xf numFmtId="0" fontId="2" fillId="0" borderId="12" xfId="0" applyFont="1" applyBorder="1" applyAlignment="1">
      <alignment horizontal="left"/>
    </xf>
    <xf numFmtId="0" fontId="22" fillId="0" borderId="5" xfId="0" applyFont="1" applyBorder="1" applyAlignment="1">
      <alignment horizontal="left"/>
    </xf>
    <xf numFmtId="0" fontId="22" fillId="0" borderId="6" xfId="0" applyFont="1" applyBorder="1" applyAlignment="1">
      <alignment horizontal="left"/>
    </xf>
    <xf numFmtId="0" fontId="22" fillId="0" borderId="7" xfId="0" applyFont="1" applyBorder="1" applyAlignment="1">
      <alignment horizontal="left"/>
    </xf>
    <xf numFmtId="0" fontId="33" fillId="0" borderId="19" xfId="0" applyFont="1" applyBorder="1" applyAlignment="1">
      <alignment horizontal="left"/>
    </xf>
    <xf numFmtId="0" fontId="33" fillId="0" borderId="21" xfId="0" applyFont="1" applyBorder="1" applyAlignment="1">
      <alignment horizontal="left"/>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44" fillId="0" borderId="0" xfId="0" applyFont="1" applyAlignment="1">
      <alignment horizontal="center"/>
    </xf>
    <xf numFmtId="0" fontId="10" fillId="0" borderId="20" xfId="1" applyFont="1" applyFill="1" applyBorder="1" applyAlignment="1">
      <alignment horizontal="center" vertical="center"/>
    </xf>
    <xf numFmtId="0" fontId="43" fillId="0" borderId="0" xfId="0" applyFont="1" applyAlignment="1">
      <alignment horizontal="left" vertical="center" wrapText="1"/>
    </xf>
    <xf numFmtId="0" fontId="2" fillId="2" borderId="8" xfId="0" applyFont="1" applyFill="1" applyBorder="1" applyAlignment="1">
      <alignment horizontal="left" vertical="top" wrapText="1"/>
    </xf>
    <xf numFmtId="0" fontId="30" fillId="0" borderId="28" xfId="0" applyFont="1" applyBorder="1" applyAlignment="1">
      <alignment horizontal="left" vertical="top"/>
    </xf>
    <xf numFmtId="0" fontId="0" fillId="0" borderId="4" xfId="0" applyBorder="1"/>
    <xf numFmtId="0" fontId="0" fillId="0" borderId="29" xfId="0" applyBorder="1"/>
    <xf numFmtId="0" fontId="30" fillId="0" borderId="25" xfId="0" applyFont="1" applyBorder="1" applyAlignment="1">
      <alignment horizontal="left" vertical="top" wrapText="1"/>
    </xf>
    <xf numFmtId="0" fontId="0" fillId="0" borderId="26" xfId="0" applyBorder="1"/>
    <xf numFmtId="0" fontId="0" fillId="0" borderId="27" xfId="0" applyBorder="1"/>
    <xf numFmtId="0" fontId="30" fillId="0" borderId="28" xfId="0" applyFont="1" applyBorder="1" applyAlignment="1">
      <alignment horizontal="left" vertical="top" wrapText="1"/>
    </xf>
    <xf numFmtId="0" fontId="30" fillId="0" borderId="4" xfId="0" applyFont="1" applyBorder="1" applyAlignment="1">
      <alignment horizontal="left" vertical="top" wrapText="1"/>
    </xf>
    <xf numFmtId="0" fontId="25" fillId="3" borderId="19" xfId="0" applyFont="1" applyFill="1" applyBorder="1" applyAlignment="1">
      <alignment horizontal="center" vertical="center"/>
    </xf>
    <xf numFmtId="0" fontId="29" fillId="3" borderId="20" xfId="0" applyFont="1" applyFill="1" applyBorder="1" applyAlignment="1">
      <alignment horizontal="center" vertical="center"/>
    </xf>
    <xf numFmtId="0" fontId="0" fillId="3" borderId="20" xfId="0" applyFill="1" applyBorder="1"/>
    <xf numFmtId="0" fontId="33" fillId="0" borderId="28" xfId="0" applyFont="1" applyBorder="1" applyAlignment="1">
      <alignment horizontal="justify" vertical="top"/>
    </xf>
    <xf numFmtId="0" fontId="30" fillId="0" borderId="4" xfId="0" applyFont="1" applyBorder="1"/>
    <xf numFmtId="0" fontId="33" fillId="0" borderId="25" xfId="0" applyFont="1" applyBorder="1" applyAlignment="1">
      <alignment horizontal="justify" vertical="top"/>
    </xf>
    <xf numFmtId="0" fontId="30" fillId="0" borderId="26" xfId="0" applyFont="1" applyBorder="1"/>
    <xf numFmtId="0" fontId="33" fillId="0" borderId="28" xfId="0" applyFont="1" applyBorder="1" applyAlignment="1">
      <alignment horizontal="left" vertical="top" wrapText="1"/>
    </xf>
    <xf numFmtId="0" fontId="19" fillId="2" borderId="0" xfId="0" applyFont="1" applyFill="1" applyAlignment="1">
      <alignment horizontal="center" wrapText="1"/>
    </xf>
    <xf numFmtId="0" fontId="27" fillId="0" borderId="0" xfId="0" applyFont="1" applyAlignment="1">
      <alignment horizontal="center" vertical="center" wrapText="1"/>
    </xf>
    <xf numFmtId="0" fontId="30" fillId="0" borderId="1" xfId="0" applyFont="1" applyBorder="1" applyAlignment="1">
      <alignment horizontal="left" vertical="center" wrapText="1"/>
    </xf>
    <xf numFmtId="0" fontId="19" fillId="2" borderId="11" xfId="0" applyFont="1" applyFill="1" applyBorder="1" applyAlignment="1">
      <alignment horizontal="center" wrapText="1"/>
    </xf>
    <xf numFmtId="0" fontId="0" fillId="3" borderId="21" xfId="0" applyFill="1" applyBorder="1"/>
    <xf numFmtId="0" fontId="16" fillId="0" borderId="0" xfId="0" applyFont="1" applyAlignment="1">
      <alignment horizontal="center" vertical="center" wrapText="1"/>
    </xf>
    <xf numFmtId="0" fontId="30" fillId="0" borderId="6" xfId="0" applyFont="1" applyBorder="1" applyAlignment="1">
      <alignment horizontal="center" vertical="center"/>
    </xf>
    <xf numFmtId="0" fontId="30" fillId="0" borderId="0" xfId="0" applyFont="1" applyAlignment="1">
      <alignment horizontal="center" vertical="center"/>
    </xf>
    <xf numFmtId="0" fontId="30" fillId="0" borderId="1" xfId="0" applyFont="1" applyBorder="1" applyAlignment="1">
      <alignment vertical="center" wrapText="1"/>
    </xf>
    <xf numFmtId="0" fontId="30" fillId="0" borderId="1" xfId="0" applyFont="1" applyBorder="1" applyAlignment="1">
      <alignment vertical="center"/>
    </xf>
    <xf numFmtId="0" fontId="30" fillId="0" borderId="33" xfId="0" applyFont="1" applyBorder="1" applyAlignment="1">
      <alignment vertical="top" wrapText="1"/>
    </xf>
    <xf numFmtId="0" fontId="30" fillId="0" borderId="33" xfId="0" applyFont="1" applyBorder="1" applyAlignment="1">
      <alignment vertical="top"/>
    </xf>
    <xf numFmtId="0" fontId="40" fillId="3" borderId="19" xfId="0" applyFont="1" applyFill="1" applyBorder="1" applyAlignment="1">
      <alignment horizontal="center" vertical="center"/>
    </xf>
    <xf numFmtId="0" fontId="40" fillId="3" borderId="20" xfId="0" applyFont="1" applyFill="1" applyBorder="1" applyAlignment="1">
      <alignment horizontal="center"/>
    </xf>
    <xf numFmtId="0" fontId="40" fillId="3" borderId="21" xfId="0" applyFont="1" applyFill="1" applyBorder="1" applyAlignment="1">
      <alignment horizontal="center"/>
    </xf>
    <xf numFmtId="0" fontId="30" fillId="0" borderId="18" xfId="0" applyFont="1" applyBorder="1" applyAlignment="1">
      <alignment vertical="top" wrapText="1"/>
    </xf>
    <xf numFmtId="0" fontId="30" fillId="0" borderId="18" xfId="0" applyFont="1" applyBorder="1" applyAlignment="1">
      <alignment vertical="top"/>
    </xf>
    <xf numFmtId="0" fontId="30" fillId="0" borderId="18" xfId="0" applyFont="1" applyBorder="1" applyAlignment="1">
      <alignment horizontal="left" vertical="top" wrapText="1"/>
    </xf>
    <xf numFmtId="0" fontId="30" fillId="0" borderId="31" xfId="0" applyFont="1" applyBorder="1" applyAlignment="1">
      <alignment horizontal="center" vertical="center"/>
    </xf>
    <xf numFmtId="0" fontId="30" fillId="0" borderId="32" xfId="0" applyFont="1" applyBorder="1" applyAlignment="1">
      <alignment horizontal="center" vertical="center"/>
    </xf>
    <xf numFmtId="0" fontId="30" fillId="0" borderId="33" xfId="0" applyFont="1" applyBorder="1" applyAlignment="1">
      <alignment horizontal="center" vertical="center"/>
    </xf>
    <xf numFmtId="0" fontId="30" fillId="0" borderId="31" xfId="0" applyFont="1" applyBorder="1" applyAlignment="1">
      <alignment horizontal="center" vertical="center" wrapText="1"/>
    </xf>
    <xf numFmtId="0" fontId="30" fillId="0" borderId="32" xfId="0" applyFont="1" applyBorder="1" applyAlignment="1">
      <alignment horizontal="center" vertical="center" wrapText="1"/>
    </xf>
    <xf numFmtId="0" fontId="29" fillId="0" borderId="5" xfId="0" applyFont="1" applyBorder="1" applyAlignment="1">
      <alignment horizontal="left" vertical="top" wrapText="1"/>
    </xf>
    <xf numFmtId="0" fontId="30" fillId="0" borderId="7"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2" xfId="0" applyFont="1" applyBorder="1" applyAlignment="1">
      <alignment horizontal="left" vertical="top" wrapText="1"/>
    </xf>
    <xf numFmtId="0" fontId="22" fillId="0" borderId="18" xfId="0" applyFont="1" applyBorder="1" applyAlignment="1">
      <alignment vertical="top" wrapText="1"/>
    </xf>
    <xf numFmtId="0" fontId="22" fillId="0" borderId="18" xfId="0" applyFont="1" applyBorder="1" applyAlignment="1">
      <alignment vertical="top"/>
    </xf>
    <xf numFmtId="0" fontId="22" fillId="0" borderId="19" xfId="0" applyFont="1" applyBorder="1" applyAlignment="1">
      <alignment horizontal="left" vertical="top" wrapText="1"/>
    </xf>
    <xf numFmtId="0" fontId="22" fillId="0" borderId="21" xfId="0" applyFont="1" applyBorder="1" applyAlignment="1">
      <alignment horizontal="left" vertical="top" wrapText="1"/>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7" fillId="0" borderId="5" xfId="0" applyFont="1" applyBorder="1" applyAlignment="1">
      <alignment horizontal="left" vertical="top" wrapText="1"/>
    </xf>
    <xf numFmtId="0" fontId="22" fillId="0" borderId="7" xfId="0" applyFont="1" applyBorder="1" applyAlignment="1">
      <alignment horizontal="left" vertical="top" wrapText="1"/>
    </xf>
    <xf numFmtId="0" fontId="30" fillId="0" borderId="5" xfId="0" applyFont="1" applyBorder="1" applyAlignment="1">
      <alignment horizontal="center" vertical="center"/>
    </xf>
    <xf numFmtId="0" fontId="30" fillId="0" borderId="8" xfId="0" applyFont="1" applyBorder="1" applyAlignment="1">
      <alignment horizontal="center" vertical="center"/>
    </xf>
    <xf numFmtId="0" fontId="24" fillId="0" borderId="19" xfId="0" applyFont="1" applyBorder="1" applyAlignment="1">
      <alignment horizontal="center" vertical="top" wrapText="1"/>
    </xf>
    <xf numFmtId="0" fontId="41" fillId="0" borderId="20" xfId="0" applyFont="1" applyBorder="1" applyAlignment="1">
      <alignment horizontal="center" vertical="top"/>
    </xf>
    <xf numFmtId="0" fontId="41" fillId="0" borderId="21" xfId="0" applyFont="1" applyBorder="1" applyAlignment="1">
      <alignment horizontal="center" vertical="top"/>
    </xf>
    <xf numFmtId="0" fontId="30" fillId="0" borderId="39" xfId="0" applyFont="1" applyBorder="1" applyAlignment="1">
      <alignment horizontal="left" vertical="top" wrapText="1"/>
    </xf>
    <xf numFmtId="0" fontId="30" fillId="0" borderId="35" xfId="0" applyFont="1" applyBorder="1" applyAlignment="1">
      <alignment horizontal="left" vertical="top" wrapText="1"/>
    </xf>
    <xf numFmtId="0" fontId="30" fillId="0" borderId="29" xfId="0" applyFont="1" applyBorder="1" applyAlignment="1">
      <alignment horizontal="left" vertical="top" wrapText="1"/>
    </xf>
    <xf numFmtId="0" fontId="30" fillId="0" borderId="40" xfId="0" applyFont="1" applyBorder="1" applyAlignment="1">
      <alignment horizontal="left" vertical="top" wrapText="1"/>
    </xf>
    <xf numFmtId="0" fontId="22" fillId="0" borderId="20" xfId="0" applyFont="1" applyBorder="1" applyAlignment="1">
      <alignment horizontal="left" vertical="top" wrapText="1"/>
    </xf>
    <xf numFmtId="0" fontId="37" fillId="0" borderId="19" xfId="0" applyFont="1" applyBorder="1" applyAlignment="1">
      <alignment horizontal="left" vertical="top" wrapText="1"/>
    </xf>
    <xf numFmtId="0" fontId="37" fillId="0" borderId="20" xfId="0" applyFont="1" applyBorder="1" applyAlignment="1">
      <alignment horizontal="left" vertical="top" wrapText="1"/>
    </xf>
    <xf numFmtId="0" fontId="37" fillId="0" borderId="21" xfId="0" applyFont="1" applyBorder="1" applyAlignment="1">
      <alignment horizontal="left" vertical="top" wrapText="1"/>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30" fillId="0" borderId="21" xfId="0" applyFont="1" applyBorder="1" applyAlignment="1">
      <alignment horizontal="left" vertical="top" wrapText="1"/>
    </xf>
    <xf numFmtId="0" fontId="29" fillId="0" borderId="19" xfId="0" applyFont="1" applyBorder="1" applyAlignment="1">
      <alignment horizontal="left" vertical="top" wrapText="1"/>
    </xf>
    <xf numFmtId="0" fontId="29" fillId="0" borderId="20" xfId="0" applyFont="1" applyBorder="1" applyAlignment="1">
      <alignment horizontal="left" vertical="top" wrapText="1"/>
    </xf>
    <xf numFmtId="0" fontId="29" fillId="0" borderId="21" xfId="0" applyFont="1" applyBorder="1" applyAlignment="1">
      <alignment horizontal="left" vertical="top" wrapText="1"/>
    </xf>
    <xf numFmtId="0" fontId="2" fillId="2" borderId="43" xfId="0" applyFont="1" applyFill="1" applyBorder="1" applyAlignment="1">
      <alignment horizontal="left" wrapText="1"/>
    </xf>
    <xf numFmtId="0" fontId="2" fillId="2" borderId="22" xfId="0" applyFont="1" applyFill="1" applyBorder="1" applyAlignment="1">
      <alignment horizontal="left" wrapText="1"/>
    </xf>
    <xf numFmtId="0" fontId="2" fillId="2" borderId="45" xfId="0" applyFont="1" applyFill="1" applyBorder="1" applyAlignment="1">
      <alignment horizontal="left" wrapText="1"/>
    </xf>
    <xf numFmtId="0" fontId="2" fillId="2" borderId="44" xfId="0" applyFont="1" applyFill="1" applyBorder="1" applyAlignment="1">
      <alignment horizontal="left" wrapText="1"/>
    </xf>
    <xf numFmtId="0" fontId="30" fillId="0" borderId="41" xfId="0" applyFont="1" applyBorder="1" applyAlignment="1">
      <alignment horizontal="left" vertical="top" wrapText="1"/>
    </xf>
    <xf numFmtId="0" fontId="30" fillId="0" borderId="1" xfId="0" applyFont="1" applyBorder="1" applyAlignment="1">
      <alignment horizontal="left" vertical="top" wrapText="1"/>
    </xf>
    <xf numFmtId="0" fontId="30" fillId="0" borderId="34" xfId="0" applyFont="1" applyBorder="1" applyAlignment="1">
      <alignment horizontal="left" vertical="top" wrapText="1"/>
    </xf>
    <xf numFmtId="0" fontId="30" fillId="0" borderId="42" xfId="0" applyFont="1" applyBorder="1" applyAlignment="1">
      <alignment horizontal="left" vertical="top" wrapText="1"/>
    </xf>
    <xf numFmtId="0" fontId="34" fillId="0" borderId="28" xfId="1" applyFont="1" applyBorder="1" applyAlignment="1">
      <alignment horizontal="center" vertical="center"/>
    </xf>
    <xf numFmtId="0" fontId="34" fillId="0" borderId="4" xfId="1" applyFont="1" applyBorder="1" applyAlignment="1">
      <alignment horizontal="center" vertical="center"/>
    </xf>
    <xf numFmtId="0" fontId="63" fillId="2" borderId="34" xfId="0" applyFont="1" applyFill="1" applyBorder="1" applyAlignment="1" applyProtection="1">
      <alignment horizontal="center" vertical="top"/>
      <protection locked="0"/>
    </xf>
    <xf numFmtId="0" fontId="63" fillId="2" borderId="38" xfId="0" applyFont="1" applyFill="1" applyBorder="1" applyAlignment="1" applyProtection="1">
      <alignment horizontal="center" vertical="top"/>
      <protection locked="0"/>
    </xf>
    <xf numFmtId="0" fontId="67" fillId="0" borderId="34" xfId="0" applyFont="1" applyBorder="1" applyAlignment="1" applyProtection="1">
      <alignment horizontal="left" vertical="top" wrapText="1"/>
      <protection locked="0"/>
    </xf>
    <xf numFmtId="0" fontId="67" fillId="0" borderId="4" xfId="0" applyFont="1" applyBorder="1" applyAlignment="1" applyProtection="1">
      <alignment horizontal="left" vertical="top" wrapText="1"/>
      <protection locked="0"/>
    </xf>
    <xf numFmtId="0" fontId="63" fillId="0" borderId="1" xfId="0" applyFont="1" applyBorder="1" applyAlignment="1" applyProtection="1">
      <alignment horizontal="center" vertical="top" wrapText="1"/>
      <protection locked="0"/>
    </xf>
    <xf numFmtId="0" fontId="42" fillId="0" borderId="34" xfId="0" applyFont="1" applyBorder="1" applyAlignment="1" applyProtection="1">
      <alignment horizontal="left" vertical="top" wrapText="1"/>
      <protection locked="0"/>
    </xf>
    <xf numFmtId="0" fontId="42" fillId="0" borderId="38" xfId="0" applyFont="1" applyBorder="1" applyAlignment="1" applyProtection="1">
      <alignment horizontal="left" vertical="top" wrapText="1"/>
      <protection locked="0"/>
    </xf>
    <xf numFmtId="0" fontId="42" fillId="0" borderId="41" xfId="0" applyFont="1" applyBorder="1" applyAlignment="1" applyProtection="1">
      <alignment horizontal="center" vertical="top"/>
      <protection locked="0"/>
    </xf>
    <xf numFmtId="0" fontId="42" fillId="0" borderId="1" xfId="0" applyFont="1" applyBorder="1" applyAlignment="1" applyProtection="1">
      <alignment horizontal="center" vertical="top"/>
      <protection locked="0"/>
    </xf>
    <xf numFmtId="0" fontId="59" fillId="2" borderId="1" xfId="0" applyFont="1" applyFill="1" applyBorder="1" applyAlignment="1" applyProtection="1">
      <alignment horizontal="center" vertical="center"/>
      <protection locked="0"/>
    </xf>
    <xf numFmtId="0" fontId="42" fillId="0" borderId="34" xfId="0" applyFont="1" applyBorder="1" applyAlignment="1" applyProtection="1">
      <alignment horizontal="left" vertical="center"/>
      <protection locked="0"/>
    </xf>
    <xf numFmtId="0" fontId="42" fillId="0" borderId="38" xfId="0" applyFont="1" applyBorder="1" applyAlignment="1" applyProtection="1">
      <alignment horizontal="left" vertical="center"/>
      <protection locked="0"/>
    </xf>
    <xf numFmtId="0" fontId="42" fillId="0" borderId="37" xfId="0" applyFont="1" applyBorder="1" applyAlignment="1" applyProtection="1">
      <alignment horizontal="right" vertical="center" wrapText="1"/>
      <protection locked="0"/>
    </xf>
    <xf numFmtId="0" fontId="57" fillId="3" borderId="0" xfId="0" applyFont="1" applyFill="1" applyAlignment="1" applyProtection="1">
      <alignment horizontal="center" vertical="center" wrapText="1"/>
      <protection locked="0"/>
    </xf>
    <xf numFmtId="0" fontId="57" fillId="11" borderId="34" xfId="0" applyFont="1" applyFill="1" applyBorder="1" applyAlignment="1" applyProtection="1">
      <alignment horizontal="center" vertical="center"/>
      <protection locked="0"/>
    </xf>
    <xf numFmtId="0" fontId="57" fillId="11" borderId="38" xfId="0" applyFont="1" applyFill="1" applyBorder="1" applyAlignment="1" applyProtection="1">
      <alignment horizontal="center" vertical="center"/>
      <protection locked="0"/>
    </xf>
    <xf numFmtId="0" fontId="60" fillId="2" borderId="4" xfId="0" applyFont="1" applyFill="1" applyBorder="1" applyAlignment="1" applyProtection="1">
      <alignment horizontal="center" vertical="center"/>
      <protection locked="0"/>
    </xf>
    <xf numFmtId="0" fontId="57" fillId="2" borderId="0" xfId="0" applyFont="1" applyFill="1" applyAlignment="1" applyProtection="1">
      <alignment horizontal="left" vertical="center"/>
      <protection locked="0"/>
    </xf>
    <xf numFmtId="0" fontId="57" fillId="0" borderId="1" xfId="0" applyFont="1" applyBorder="1" applyAlignment="1" applyProtection="1">
      <alignment horizontal="right" vertical="center" wrapText="1"/>
      <protection locked="0"/>
    </xf>
    <xf numFmtId="0" fontId="42" fillId="3" borderId="34" xfId="0" applyFont="1" applyFill="1" applyBorder="1" applyAlignment="1" applyProtection="1">
      <alignment horizontal="center" vertical="center" wrapText="1"/>
      <protection locked="0"/>
    </xf>
    <xf numFmtId="0" fontId="42" fillId="3" borderId="4" xfId="0" applyFont="1" applyFill="1" applyBorder="1" applyAlignment="1" applyProtection="1">
      <alignment horizontal="center" vertical="center" wrapText="1"/>
      <protection locked="0"/>
    </xf>
    <xf numFmtId="0" fontId="42" fillId="3" borderId="38" xfId="0" applyFont="1" applyFill="1" applyBorder="1" applyAlignment="1" applyProtection="1">
      <alignment horizontal="center" vertical="center" wrapText="1"/>
      <protection locked="0"/>
    </xf>
    <xf numFmtId="0" fontId="56" fillId="0" borderId="1" xfId="0" applyFont="1" applyBorder="1" applyAlignment="1" applyProtection="1">
      <alignment horizontal="right" vertical="center" wrapText="1"/>
      <protection locked="0"/>
    </xf>
    <xf numFmtId="0" fontId="66" fillId="0" borderId="0" xfId="0" applyFont="1" applyAlignment="1" applyProtection="1">
      <alignment horizontal="left" vertical="center"/>
      <protection locked="0"/>
    </xf>
    <xf numFmtId="0" fontId="5" fillId="0" borderId="0" xfId="0" applyFont="1" applyAlignment="1" applyProtection="1">
      <alignment horizontal="left" vertical="center"/>
      <protection locked="0"/>
    </xf>
    <xf numFmtId="0" fontId="57" fillId="0" borderId="37" xfId="0" applyFont="1" applyBorder="1" applyAlignment="1" applyProtection="1">
      <alignment horizontal="center" vertical="center" wrapText="1"/>
      <protection locked="0"/>
    </xf>
    <xf numFmtId="0" fontId="42" fillId="0" borderId="0" xfId="0" applyFont="1" applyAlignment="1" applyProtection="1">
      <alignment horizontal="right" vertical="center" wrapText="1"/>
      <protection locked="0"/>
    </xf>
    <xf numFmtId="0" fontId="56" fillId="0" borderId="0" xfId="0" applyFont="1" applyAlignment="1" applyProtection="1">
      <alignment horizontal="left" vertical="center" wrapText="1"/>
      <protection locked="0"/>
    </xf>
    <xf numFmtId="0" fontId="42" fillId="11" borderId="14" xfId="0" applyFont="1" applyFill="1" applyBorder="1" applyAlignment="1" applyProtection="1">
      <alignment horizontal="center" vertical="center"/>
      <protection locked="0"/>
    </xf>
    <xf numFmtId="0" fontId="42" fillId="11" borderId="48" xfId="0" applyFont="1" applyFill="1" applyBorder="1" applyAlignment="1" applyProtection="1">
      <alignment horizontal="center" vertical="center"/>
      <protection locked="0"/>
    </xf>
    <xf numFmtId="0" fontId="57" fillId="11" borderId="14" xfId="0" applyFont="1" applyFill="1" applyBorder="1" applyAlignment="1" applyProtection="1">
      <alignment horizontal="center" vertical="center"/>
      <protection locked="0"/>
    </xf>
    <xf numFmtId="0" fontId="57" fillId="11" borderId="37" xfId="0" applyFont="1" applyFill="1" applyBorder="1" applyAlignment="1" applyProtection="1">
      <alignment horizontal="center" vertical="center"/>
      <protection locked="0"/>
    </xf>
    <xf numFmtId="0" fontId="57" fillId="11" borderId="48" xfId="0" applyFont="1" applyFill="1" applyBorder="1" applyAlignment="1" applyProtection="1">
      <alignment horizontal="center" vertical="center"/>
      <protection locked="0"/>
    </xf>
    <xf numFmtId="0" fontId="57" fillId="11" borderId="1" xfId="0" applyFont="1" applyFill="1" applyBorder="1" applyAlignment="1" applyProtection="1">
      <alignment horizontal="center" vertical="center"/>
      <protection locked="0"/>
    </xf>
    <xf numFmtId="0" fontId="42" fillId="2" borderId="1" xfId="0" applyFont="1" applyFill="1" applyBorder="1" applyAlignment="1" applyProtection="1">
      <alignment horizontal="center" vertical="center"/>
      <protection locked="0"/>
    </xf>
    <xf numFmtId="0" fontId="2" fillId="2" borderId="34" xfId="0" applyFont="1" applyFill="1" applyBorder="1" applyAlignment="1" applyProtection="1">
      <alignment horizontal="center" vertical="center"/>
      <protection locked="0"/>
    </xf>
    <xf numFmtId="0" fontId="2" fillId="2" borderId="4" xfId="0" applyFont="1" applyFill="1" applyBorder="1" applyAlignment="1" applyProtection="1">
      <alignment horizontal="center" vertical="center"/>
      <protection locked="0"/>
    </xf>
    <xf numFmtId="0" fontId="2" fillId="2" borderId="38" xfId="0" applyFont="1" applyFill="1" applyBorder="1" applyAlignment="1" applyProtection="1">
      <alignment horizontal="center" vertical="center"/>
      <protection locked="0"/>
    </xf>
    <xf numFmtId="0" fontId="61" fillId="13" borderId="34" xfId="0" applyFont="1" applyFill="1" applyBorder="1" applyAlignment="1" applyProtection="1">
      <alignment horizontal="center" vertical="center"/>
      <protection locked="0"/>
    </xf>
    <xf numFmtId="0" fontId="61" fillId="13" borderId="38" xfId="0" applyFont="1" applyFill="1" applyBorder="1" applyAlignment="1" applyProtection="1">
      <alignment horizontal="center" vertical="center"/>
      <protection locked="0"/>
    </xf>
    <xf numFmtId="0" fontId="62" fillId="13" borderId="34" xfId="0" applyFont="1" applyFill="1" applyBorder="1" applyAlignment="1" applyProtection="1">
      <alignment horizontal="center" vertical="center"/>
      <protection locked="0"/>
    </xf>
    <xf numFmtId="0" fontId="62" fillId="13" borderId="4" xfId="0" applyFont="1" applyFill="1" applyBorder="1" applyAlignment="1" applyProtection="1">
      <alignment horizontal="center" vertical="center"/>
      <protection locked="0"/>
    </xf>
    <xf numFmtId="0" fontId="62" fillId="13" borderId="38" xfId="0" applyFont="1" applyFill="1" applyBorder="1" applyAlignment="1" applyProtection="1">
      <alignment horizontal="center" vertical="center"/>
      <protection locked="0"/>
    </xf>
    <xf numFmtId="0" fontId="42" fillId="0" borderId="1" xfId="0" applyFont="1" applyBorder="1" applyAlignment="1" applyProtection="1">
      <alignment horizontal="left" vertical="top" wrapText="1"/>
      <protection locked="0"/>
    </xf>
    <xf numFmtId="0" fontId="4" fillId="0" borderId="34" xfId="0" applyFont="1" applyBorder="1" applyAlignment="1" applyProtection="1">
      <alignment horizontal="center" vertical="center" wrapText="1"/>
      <protection locked="0"/>
    </xf>
    <xf numFmtId="0" fontId="4" fillId="0" borderId="38" xfId="0" applyFont="1" applyBorder="1" applyAlignment="1" applyProtection="1">
      <alignment horizontal="center" vertical="center" wrapText="1"/>
      <protection locked="0"/>
    </xf>
    <xf numFmtId="0" fontId="63" fillId="2" borderId="0" xfId="0" applyFont="1" applyFill="1" applyAlignment="1" applyProtection="1">
      <alignment horizontal="center" vertical="center"/>
      <protection locked="0"/>
    </xf>
    <xf numFmtId="0" fontId="5" fillId="2" borderId="35" xfId="0" applyFont="1" applyFill="1" applyBorder="1" applyAlignment="1" applyProtection="1">
      <alignment horizontal="center" vertical="center"/>
      <protection locked="0"/>
    </xf>
    <xf numFmtId="0" fontId="2" fillId="2" borderId="15" xfId="0" applyFont="1" applyFill="1" applyBorder="1" applyAlignment="1" applyProtection="1">
      <alignment horizontal="center" vertical="center" wrapText="1"/>
      <protection locked="0"/>
    </xf>
    <xf numFmtId="0" fontId="2" fillId="2" borderId="35" xfId="0" applyFont="1" applyFill="1" applyBorder="1" applyAlignment="1" applyProtection="1">
      <alignment horizontal="center" vertical="center" wrapText="1"/>
      <protection locked="0"/>
    </xf>
    <xf numFmtId="0" fontId="2" fillId="2" borderId="36" xfId="0" applyFont="1" applyFill="1" applyBorder="1" applyAlignment="1" applyProtection="1">
      <alignment horizontal="center" vertical="center" wrapText="1"/>
      <protection locked="0"/>
    </xf>
    <xf numFmtId="0" fontId="2" fillId="2" borderId="14" xfId="0" applyFont="1" applyFill="1" applyBorder="1" applyAlignment="1" applyProtection="1">
      <alignment horizontal="center" vertical="center" wrapText="1"/>
      <protection locked="0"/>
    </xf>
    <xf numFmtId="0" fontId="2" fillId="2" borderId="37" xfId="0" applyFont="1" applyFill="1" applyBorder="1" applyAlignment="1" applyProtection="1">
      <alignment horizontal="center" vertical="center" wrapText="1"/>
      <protection locked="0"/>
    </xf>
    <xf numFmtId="0" fontId="2" fillId="2" borderId="48" xfId="0" applyFont="1" applyFill="1" applyBorder="1" applyAlignment="1" applyProtection="1">
      <alignment horizontal="center" vertical="center" wrapText="1"/>
      <protection locked="0"/>
    </xf>
    <xf numFmtId="0" fontId="2" fillId="0" borderId="0" xfId="0" applyFont="1" applyAlignment="1" applyProtection="1">
      <alignment horizontal="center" vertical="center"/>
      <protection locked="0"/>
    </xf>
    <xf numFmtId="0" fontId="61" fillId="0" borderId="34" xfId="0" applyFont="1" applyBorder="1" applyAlignment="1" applyProtection="1">
      <alignment horizontal="center" vertical="center"/>
      <protection locked="0"/>
    </xf>
    <xf numFmtId="0" fontId="61" fillId="0" borderId="38" xfId="0" applyFont="1" applyBorder="1" applyAlignment="1" applyProtection="1">
      <alignment horizontal="center" vertical="center"/>
      <protection locked="0"/>
    </xf>
    <xf numFmtId="49" fontId="37" fillId="0" borderId="4" xfId="17" applyNumberFormat="1" applyFont="1" applyBorder="1" applyAlignment="1">
      <alignment horizontal="right" vertical="center" wrapText="1"/>
    </xf>
    <xf numFmtId="49" fontId="37" fillId="0" borderId="38" xfId="17" applyNumberFormat="1" applyFont="1" applyBorder="1" applyAlignment="1">
      <alignment horizontal="right" vertical="center" wrapText="1"/>
    </xf>
    <xf numFmtId="0" fontId="50" fillId="0" borderId="0" xfId="17" applyFont="1" applyAlignment="1">
      <alignment horizontal="left" vertical="top" wrapText="1"/>
    </xf>
    <xf numFmtId="49" fontId="50" fillId="0" borderId="0" xfId="17" applyNumberFormat="1" applyFont="1" applyAlignment="1">
      <alignment vertical="top"/>
    </xf>
    <xf numFmtId="49" fontId="51" fillId="7" borderId="37" xfId="17" applyNumberFormat="1" applyFont="1" applyFill="1" applyBorder="1" applyAlignment="1" applyProtection="1">
      <alignment horizontal="left" wrapText="1"/>
      <protection locked="0"/>
    </xf>
    <xf numFmtId="0" fontId="50" fillId="0" borderId="35" xfId="17" applyFont="1" applyBorder="1" applyAlignment="1">
      <alignment horizontal="left"/>
    </xf>
    <xf numFmtId="0" fontId="50" fillId="0" borderId="58" xfId="17" applyFont="1" applyBorder="1" applyAlignment="1">
      <alignment horizontal="left" vertical="center" wrapText="1"/>
    </xf>
    <xf numFmtId="0" fontId="50" fillId="0" borderId="57" xfId="17" applyFont="1" applyBorder="1" applyAlignment="1">
      <alignment horizontal="left" vertical="center" wrapText="1"/>
    </xf>
    <xf numFmtId="0" fontId="50" fillId="0" borderId="63" xfId="17" applyFont="1" applyBorder="1" applyAlignment="1">
      <alignment horizontal="left" vertical="center" wrapText="1"/>
    </xf>
    <xf numFmtId="0" fontId="50" fillId="0" borderId="64" xfId="17" applyFont="1" applyBorder="1" applyAlignment="1">
      <alignment horizontal="left" vertical="center" wrapText="1"/>
    </xf>
    <xf numFmtId="0" fontId="51" fillId="0" borderId="4" xfId="17" applyFont="1" applyBorder="1" applyAlignment="1">
      <alignment horizontal="left" vertical="center" wrapText="1"/>
    </xf>
    <xf numFmtId="0" fontId="51" fillId="0" borderId="38" xfId="17" applyFont="1" applyBorder="1" applyAlignment="1">
      <alignment horizontal="left" vertical="center" wrapText="1"/>
    </xf>
    <xf numFmtId="49" fontId="51" fillId="0" borderId="4" xfId="17" applyNumberFormat="1" applyFont="1" applyBorder="1" applyAlignment="1">
      <alignment horizontal="left" vertical="center" wrapText="1"/>
    </xf>
    <xf numFmtId="49" fontId="51" fillId="0" borderId="38" xfId="17" applyNumberFormat="1" applyFont="1" applyBorder="1" applyAlignment="1">
      <alignment horizontal="left" vertical="center" wrapText="1"/>
    </xf>
    <xf numFmtId="49" fontId="50" fillId="0" borderId="58" xfId="17" quotePrefix="1" applyNumberFormat="1" applyFont="1" applyBorder="1" applyAlignment="1">
      <alignment horizontal="left" vertical="center" wrapText="1"/>
    </xf>
    <xf numFmtId="49" fontId="50" fillId="0" borderId="57" xfId="17" quotePrefix="1" applyNumberFormat="1" applyFont="1" applyBorder="1" applyAlignment="1">
      <alignment horizontal="left" vertical="center" wrapText="1"/>
    </xf>
    <xf numFmtId="49" fontId="50" fillId="0" borderId="63" xfId="17" applyNumberFormat="1" applyFont="1" applyBorder="1" applyAlignment="1">
      <alignment horizontal="left" vertical="center" wrapText="1"/>
    </xf>
    <xf numFmtId="49" fontId="50" fillId="0" borderId="64" xfId="17" applyNumberFormat="1" applyFont="1" applyBorder="1" applyAlignment="1">
      <alignment horizontal="left" vertical="center" wrapText="1"/>
    </xf>
    <xf numFmtId="49" fontId="51" fillId="0" borderId="52" xfId="17" applyNumberFormat="1" applyFont="1" applyBorder="1" applyAlignment="1">
      <alignment horizontal="left" vertical="center" wrapText="1"/>
    </xf>
    <xf numFmtId="49" fontId="51" fillId="0" borderId="51" xfId="17" applyNumberFormat="1" applyFont="1" applyBorder="1" applyAlignment="1">
      <alignment horizontal="left" vertical="center" wrapText="1"/>
    </xf>
    <xf numFmtId="0" fontId="50" fillId="2" borderId="58" xfId="17" applyFont="1" applyFill="1" applyBorder="1" applyAlignment="1">
      <alignment horizontal="left" vertical="center" wrapText="1"/>
    </xf>
    <xf numFmtId="0" fontId="50" fillId="2" borderId="57" xfId="17" applyFont="1" applyFill="1" applyBorder="1" applyAlignment="1">
      <alignment horizontal="left" vertical="center" wrapText="1"/>
    </xf>
    <xf numFmtId="49" fontId="50" fillId="0" borderId="58" xfId="17" applyNumberFormat="1" applyFont="1" applyBorder="1" applyAlignment="1">
      <alignment horizontal="left" vertical="center" wrapText="1"/>
    </xf>
    <xf numFmtId="49" fontId="50" fillId="0" borderId="57" xfId="17" applyNumberFormat="1" applyFont="1" applyBorder="1" applyAlignment="1">
      <alignment horizontal="left" vertical="center" wrapText="1"/>
    </xf>
    <xf numFmtId="49" fontId="45" fillId="0" borderId="58" xfId="17" applyNumberFormat="1" applyBorder="1" applyAlignment="1">
      <alignment horizontal="left" vertical="center" wrapText="1"/>
    </xf>
    <xf numFmtId="49" fontId="45" fillId="0" borderId="57" xfId="17" applyNumberFormat="1" applyBorder="1" applyAlignment="1">
      <alignment horizontal="left" vertical="center" wrapText="1"/>
    </xf>
    <xf numFmtId="0" fontId="29" fillId="8" borderId="34" xfId="17" applyFont="1" applyFill="1" applyBorder="1" applyAlignment="1">
      <alignment horizontal="left" vertical="center" wrapText="1"/>
    </xf>
    <xf numFmtId="0" fontId="29" fillId="8" borderId="4" xfId="17" applyFont="1" applyFill="1" applyBorder="1" applyAlignment="1">
      <alignment horizontal="left" vertical="center" wrapText="1"/>
    </xf>
    <xf numFmtId="0" fontId="51" fillId="0" borderId="52" xfId="17" applyFont="1" applyBorder="1" applyAlignment="1">
      <alignment horizontal="left" vertical="center" wrapText="1"/>
    </xf>
    <xf numFmtId="0" fontId="51" fillId="0" borderId="51" xfId="17" applyFont="1" applyBorder="1" applyAlignment="1">
      <alignment horizontal="left" vertical="center" wrapText="1"/>
    </xf>
    <xf numFmtId="1" fontId="50" fillId="0" borderId="58" xfId="17" applyNumberFormat="1" applyFont="1" applyBorder="1" applyAlignment="1">
      <alignment horizontal="left" vertical="center" wrapText="1"/>
    </xf>
    <xf numFmtId="1" fontId="50" fillId="0" borderId="57" xfId="17" applyNumberFormat="1" applyFont="1" applyBorder="1" applyAlignment="1">
      <alignment horizontal="left" vertical="center" wrapText="1"/>
    </xf>
    <xf numFmtId="1" fontId="50" fillId="0" borderId="63" xfId="17" applyNumberFormat="1" applyFont="1" applyBorder="1" applyAlignment="1">
      <alignment horizontal="left" vertical="center" wrapText="1"/>
    </xf>
    <xf numFmtId="1" fontId="50" fillId="0" borderId="64" xfId="17" applyNumberFormat="1" applyFont="1" applyBorder="1" applyAlignment="1">
      <alignment horizontal="left" vertical="center" wrapText="1"/>
    </xf>
    <xf numFmtId="1" fontId="51" fillId="0" borderId="34" xfId="17" applyNumberFormat="1" applyFont="1" applyBorder="1" applyAlignment="1">
      <alignment horizontal="left" vertical="center" wrapText="1"/>
    </xf>
    <xf numFmtId="1" fontId="51" fillId="0" borderId="38" xfId="17" applyNumberFormat="1" applyFont="1" applyBorder="1" applyAlignment="1">
      <alignment horizontal="left" vertical="center" wrapText="1"/>
    </xf>
    <xf numFmtId="0" fontId="50" fillId="2" borderId="63" xfId="17" applyFont="1" applyFill="1" applyBorder="1" applyAlignment="1">
      <alignment horizontal="left" vertical="center" wrapText="1"/>
    </xf>
    <xf numFmtId="0" fontId="50" fillId="2" borderId="64" xfId="17" applyFont="1" applyFill="1" applyBorder="1" applyAlignment="1">
      <alignment horizontal="left" vertical="center" wrapText="1"/>
    </xf>
    <xf numFmtId="49" fontId="45" fillId="0" borderId="0" xfId="17" quotePrefix="1" applyNumberFormat="1" applyAlignment="1">
      <alignment horizontal="center" vertical="center" wrapText="1"/>
    </xf>
    <xf numFmtId="49" fontId="45" fillId="0" borderId="2" xfId="17" quotePrefix="1" applyNumberFormat="1" applyBorder="1" applyAlignment="1">
      <alignment horizontal="center" vertical="center" wrapText="1"/>
    </xf>
    <xf numFmtId="49" fontId="50" fillId="0" borderId="0" xfId="17" applyNumberFormat="1" applyFont="1" applyAlignment="1">
      <alignment horizontal="center" vertical="center" wrapText="1"/>
    </xf>
    <xf numFmtId="49" fontId="45" fillId="0" borderId="2" xfId="17" applyNumberFormat="1" applyBorder="1" applyAlignment="1">
      <alignment horizontal="center" vertical="center" wrapText="1"/>
    </xf>
    <xf numFmtId="0" fontId="45" fillId="0" borderId="37" xfId="17" applyBorder="1" applyAlignment="1">
      <alignment horizontal="center" vertical="center" wrapText="1"/>
    </xf>
    <xf numFmtId="0" fontId="45" fillId="0" borderId="48" xfId="17" applyBorder="1" applyAlignment="1">
      <alignment horizontal="center" vertical="center" wrapText="1"/>
    </xf>
    <xf numFmtId="0" fontId="53" fillId="0" borderId="0" xfId="18" applyFont="1" applyBorder="1" applyAlignment="1" applyProtection="1">
      <alignment horizontal="left" vertical="top" wrapText="1"/>
    </xf>
    <xf numFmtId="49" fontId="51" fillId="7" borderId="15" xfId="17" applyNumberFormat="1" applyFont="1" applyFill="1" applyBorder="1" applyAlignment="1" applyProtection="1">
      <alignment horizontal="center" vertical="center" wrapText="1"/>
      <protection locked="0"/>
    </xf>
    <xf numFmtId="49" fontId="51" fillId="7" borderId="36" xfId="17" applyNumberFormat="1" applyFont="1" applyFill="1" applyBorder="1" applyAlignment="1" applyProtection="1">
      <alignment horizontal="center" vertical="center" wrapText="1"/>
      <protection locked="0"/>
    </xf>
    <xf numFmtId="49" fontId="51" fillId="7" borderId="35" xfId="17" applyNumberFormat="1" applyFont="1" applyFill="1" applyBorder="1" applyAlignment="1" applyProtection="1">
      <alignment horizontal="center" vertical="center" wrapText="1"/>
      <protection locked="0"/>
    </xf>
    <xf numFmtId="49" fontId="51" fillId="7" borderId="0" xfId="17" applyNumberFormat="1" applyFont="1" applyFill="1" applyAlignment="1" applyProtection="1">
      <alignment horizontal="left" vertical="top"/>
      <protection locked="0"/>
    </xf>
    <xf numFmtId="49" fontId="51" fillId="6" borderId="0" xfId="17" applyNumberFormat="1" applyFont="1" applyFill="1" applyAlignment="1" applyProtection="1">
      <alignment horizontal="left" vertical="top" wrapText="1"/>
      <protection locked="0"/>
    </xf>
    <xf numFmtId="49" fontId="51" fillId="6" borderId="37" xfId="17" applyNumberFormat="1" applyFont="1" applyFill="1" applyBorder="1" applyAlignment="1" applyProtection="1">
      <alignment horizontal="left" vertical="top" wrapText="1"/>
      <protection locked="0"/>
    </xf>
    <xf numFmtId="49" fontId="51" fillId="6" borderId="0" xfId="17" applyNumberFormat="1" applyFont="1" applyFill="1" applyAlignment="1" applyProtection="1">
      <alignment horizontal="left" vertical="top"/>
      <protection locked="0"/>
    </xf>
    <xf numFmtId="49" fontId="50" fillId="0" borderId="37" xfId="17" applyNumberFormat="1" applyFont="1" applyBorder="1" applyAlignment="1">
      <alignment horizontal="left" vertical="top" wrapText="1"/>
    </xf>
    <xf numFmtId="49" fontId="51" fillId="7" borderId="37" xfId="17" applyNumberFormat="1" applyFont="1" applyFill="1" applyBorder="1" applyAlignment="1" applyProtection="1">
      <alignment horizontal="left" vertical="top"/>
      <protection locked="0"/>
    </xf>
    <xf numFmtId="0" fontId="50" fillId="0" borderId="37" xfId="17" applyFont="1" applyBorder="1" applyAlignment="1">
      <alignment horizontal="right" vertical="center"/>
    </xf>
    <xf numFmtId="0" fontId="45" fillId="0" borderId="37" xfId="17" applyBorder="1" applyAlignment="1">
      <alignment horizontal="right" vertical="center"/>
    </xf>
    <xf numFmtId="49" fontId="46" fillId="0" borderId="37" xfId="17" applyNumberFormat="1" applyFont="1" applyBorder="1" applyAlignment="1">
      <alignment horizontal="left" vertical="center" wrapText="1"/>
    </xf>
    <xf numFmtId="49" fontId="48" fillId="0" borderId="37" xfId="17" applyNumberFormat="1" applyFont="1" applyBorder="1" applyAlignment="1">
      <alignment horizontal="left" vertical="center" wrapText="1"/>
    </xf>
    <xf numFmtId="0" fontId="48" fillId="0" borderId="37" xfId="17" applyFont="1" applyBorder="1" applyAlignment="1">
      <alignment horizontal="left" vertical="center"/>
    </xf>
    <xf numFmtId="0" fontId="50" fillId="0" borderId="35" xfId="17" applyFont="1" applyBorder="1" applyAlignment="1">
      <alignment horizontal="left" vertical="top" wrapText="1"/>
    </xf>
    <xf numFmtId="49" fontId="51" fillId="6" borderId="35" xfId="17" applyNumberFormat="1" applyFont="1" applyFill="1" applyBorder="1" applyAlignment="1" applyProtection="1">
      <alignment horizontal="left" vertical="top"/>
      <protection locked="0"/>
    </xf>
    <xf numFmtId="0" fontId="50" fillId="0" borderId="35" xfId="17" applyFont="1" applyBorder="1" applyAlignment="1">
      <alignment horizontal="left" vertical="top"/>
    </xf>
    <xf numFmtId="49" fontId="51" fillId="7" borderId="35" xfId="17" applyNumberFormat="1" applyFont="1" applyFill="1" applyBorder="1" applyAlignment="1" applyProtection="1">
      <alignment horizontal="left" vertical="top" wrapText="1"/>
      <protection locked="0"/>
    </xf>
    <xf numFmtId="0" fontId="15" fillId="0" borderId="0" xfId="10" applyFont="1" applyAlignment="1">
      <alignment horizontal="left" wrapText="1"/>
    </xf>
    <xf numFmtId="0" fontId="20" fillId="2" borderId="0" xfId="0" applyFont="1" applyFill="1" applyAlignment="1" applyProtection="1">
      <alignment horizontal="center" vertical="center"/>
      <protection locked="0"/>
    </xf>
    <xf numFmtId="0" fontId="5" fillId="0" borderId="0" xfId="0" applyFont="1" applyAlignment="1" applyProtection="1">
      <alignment vertical="center"/>
      <protection locked="0"/>
    </xf>
    <xf numFmtId="0" fontId="2" fillId="2" borderId="0" xfId="0" applyFont="1" applyFill="1" applyAlignment="1" applyProtection="1">
      <alignment horizontal="left" vertical="center"/>
      <protection locked="0"/>
    </xf>
    <xf numFmtId="0" fontId="2" fillId="0" borderId="0" xfId="0" applyFont="1" applyAlignment="1" applyProtection="1">
      <alignment horizontal="left" vertical="center"/>
      <protection locked="0"/>
    </xf>
    <xf numFmtId="0" fontId="25" fillId="0" borderId="1" xfId="20" applyFont="1" applyBorder="1" applyAlignment="1" applyProtection="1">
      <alignment vertical="top"/>
      <protection locked="0"/>
    </xf>
    <xf numFmtId="0" fontId="25" fillId="0" borderId="1" xfId="20" applyFont="1" applyBorder="1" applyAlignment="1" applyProtection="1">
      <alignment horizontal="center" vertical="center" wrapText="1"/>
      <protection locked="0"/>
    </xf>
    <xf numFmtId="0" fontId="33" fillId="0" borderId="1" xfId="20" applyFont="1" applyBorder="1" applyAlignment="1" applyProtection="1">
      <alignment horizontal="left" vertical="top" wrapText="1"/>
      <protection locked="0"/>
    </xf>
    <xf numFmtId="0" fontId="13" fillId="0" borderId="1" xfId="20" applyBorder="1" applyAlignment="1" applyProtection="1">
      <alignment vertical="top"/>
      <protection locked="0"/>
    </xf>
    <xf numFmtId="0" fontId="25" fillId="0" borderId="1" xfId="20" applyFont="1" applyBorder="1" applyAlignment="1" applyProtection="1">
      <alignment vertical="top" wrapText="1"/>
      <protection locked="0"/>
    </xf>
    <xf numFmtId="0" fontId="25" fillId="0" borderId="1" xfId="20" applyFont="1" applyBorder="1" applyAlignment="1" applyProtection="1">
      <alignment horizontal="center" vertical="top" wrapText="1"/>
      <protection locked="0"/>
    </xf>
    <xf numFmtId="0" fontId="25" fillId="0" borderId="1" xfId="20" applyFont="1" applyBorder="1" applyAlignment="1" applyProtection="1">
      <alignment horizontal="center" vertical="top"/>
      <protection locked="0"/>
    </xf>
    <xf numFmtId="0" fontId="37" fillId="0" borderId="1" xfId="20" applyFont="1" applyBorder="1" applyAlignment="1" applyProtection="1">
      <alignment vertical="top"/>
      <protection locked="0"/>
    </xf>
    <xf numFmtId="49" fontId="33" fillId="0" borderId="1" xfId="20" applyNumberFormat="1" applyFont="1" applyBorder="1" applyAlignment="1" applyProtection="1">
      <alignment horizontal="left" vertical="center"/>
      <protection locked="0"/>
    </xf>
    <xf numFmtId="0" fontId="25" fillId="0" borderId="1" xfId="20" applyFont="1" applyBorder="1" applyAlignment="1" applyProtection="1">
      <alignment horizontal="left" vertical="center" wrapText="1"/>
      <protection locked="0"/>
    </xf>
    <xf numFmtId="0" fontId="33" fillId="0" borderId="1" xfId="20" applyFont="1" applyBorder="1" applyAlignment="1" applyProtection="1">
      <alignment horizontal="left" vertical="center"/>
      <protection locked="0"/>
    </xf>
    <xf numFmtId="0" fontId="33" fillId="0" borderId="1" xfId="20" applyFont="1" applyBorder="1" applyAlignment="1" applyProtection="1">
      <alignment horizontal="left" vertical="center" wrapText="1"/>
      <protection locked="0"/>
    </xf>
    <xf numFmtId="0" fontId="13" fillId="0" borderId="1" xfId="20" applyBorder="1" applyAlignment="1" applyProtection="1">
      <alignment horizontal="left" vertical="center"/>
      <protection locked="0"/>
    </xf>
    <xf numFmtId="0" fontId="33" fillId="0" borderId="1" xfId="20" quotePrefix="1" applyFont="1" applyBorder="1" applyAlignment="1" applyProtection="1">
      <alignment horizontal="left" vertical="top"/>
      <protection locked="0"/>
    </xf>
    <xf numFmtId="0" fontId="13" fillId="0" borderId="1" xfId="20" applyBorder="1" applyAlignment="1" applyProtection="1">
      <alignment horizontal="left" vertical="top" wrapText="1"/>
      <protection locked="0"/>
    </xf>
    <xf numFmtId="0" fontId="33" fillId="0" borderId="1" xfId="20" applyFont="1" applyBorder="1" applyAlignment="1" applyProtection="1">
      <alignment horizontal="center" vertical="top"/>
      <protection locked="0"/>
    </xf>
    <xf numFmtId="0" fontId="13" fillId="0" borderId="1" xfId="20" applyBorder="1" applyAlignment="1" applyProtection="1">
      <alignment horizontal="left" vertical="center" wrapText="1"/>
      <protection locked="0"/>
    </xf>
    <xf numFmtId="0" fontId="55" fillId="0" borderId="1" xfId="20" applyFont="1" applyBorder="1" applyAlignment="1" applyProtection="1">
      <alignment horizontal="left" vertical="top" wrapText="1"/>
      <protection locked="0"/>
    </xf>
    <xf numFmtId="0" fontId="33" fillId="2" borderId="1" xfId="20" quotePrefix="1" applyFont="1" applyFill="1" applyBorder="1" applyAlignment="1" applyProtection="1">
      <alignment horizontal="left" vertical="top"/>
      <protection locked="0"/>
    </xf>
    <xf numFmtId="0" fontId="33" fillId="2" borderId="1" xfId="20" applyFont="1" applyFill="1" applyBorder="1" applyAlignment="1" applyProtection="1">
      <alignment horizontal="center" vertical="top"/>
      <protection locked="0"/>
    </xf>
    <xf numFmtId="0" fontId="33" fillId="2" borderId="1" xfId="20" applyFont="1" applyFill="1" applyBorder="1" applyAlignment="1" applyProtection="1">
      <alignment horizontal="left" vertical="top" wrapText="1"/>
      <protection locked="0"/>
    </xf>
    <xf numFmtId="0" fontId="13" fillId="2" borderId="1" xfId="20" applyFill="1" applyBorder="1" applyAlignment="1" applyProtection="1">
      <alignment horizontal="left" vertical="center" wrapText="1"/>
      <protection locked="0"/>
    </xf>
    <xf numFmtId="49" fontId="33" fillId="2" borderId="1" xfId="20" applyNumberFormat="1" applyFont="1" applyFill="1" applyBorder="1" applyAlignment="1" applyProtection="1">
      <alignment horizontal="left" vertical="center"/>
      <protection locked="0"/>
    </xf>
    <xf numFmtId="0" fontId="55" fillId="2" borderId="1" xfId="20" applyFont="1" applyFill="1" applyBorder="1" applyAlignment="1" applyProtection="1">
      <alignment horizontal="left" vertical="top" wrapText="1"/>
      <protection locked="0"/>
    </xf>
    <xf numFmtId="49" fontId="25" fillId="0" borderId="1" xfId="20" applyNumberFormat="1" applyFont="1" applyBorder="1" applyAlignment="1" applyProtection="1">
      <alignment horizontal="left" vertical="center"/>
      <protection locked="0"/>
    </xf>
    <xf numFmtId="0" fontId="33" fillId="0" borderId="1" xfId="20" applyFont="1" applyBorder="1" applyAlignment="1" applyProtection="1">
      <alignment vertical="top"/>
      <protection locked="0"/>
    </xf>
    <xf numFmtId="0" fontId="33" fillId="0" borderId="1" xfId="20" applyFont="1" applyBorder="1" applyAlignment="1" applyProtection="1">
      <alignment vertical="top" wrapText="1"/>
      <protection locked="0"/>
    </xf>
    <xf numFmtId="0" fontId="33" fillId="0" borderId="1" xfId="20" quotePrefix="1" applyFont="1" applyBorder="1" applyAlignment="1" applyProtection="1">
      <alignment horizontal="left" vertical="center"/>
      <protection locked="0"/>
    </xf>
    <xf numFmtId="49" fontId="25" fillId="0" borderId="1" xfId="17" applyNumberFormat="1" applyFont="1" applyBorder="1" applyAlignment="1" applyProtection="1">
      <alignment horizontal="left" vertical="center" wrapText="1"/>
      <protection locked="0"/>
    </xf>
    <xf numFmtId="0" fontId="33" fillId="0" borderId="1" xfId="20" applyFont="1" applyBorder="1" applyAlignment="1" applyProtection="1">
      <alignment horizontal="center" vertical="top" wrapText="1"/>
      <protection locked="0"/>
    </xf>
    <xf numFmtId="0" fontId="22" fillId="0" borderId="1" xfId="20" applyFont="1" applyBorder="1" applyAlignment="1" applyProtection="1">
      <alignment horizontal="left" vertical="top" wrapText="1"/>
      <protection locked="0"/>
    </xf>
    <xf numFmtId="0" fontId="13" fillId="0" borderId="1" xfId="20" applyBorder="1" applyAlignment="1" applyProtection="1">
      <alignment vertical="top" wrapText="1"/>
      <protection locked="0"/>
    </xf>
    <xf numFmtId="49" fontId="33" fillId="0" borderId="1" xfId="17" applyNumberFormat="1" applyFont="1" applyBorder="1" applyAlignment="1" applyProtection="1">
      <alignment horizontal="left" vertical="center" wrapText="1"/>
      <protection locked="0"/>
    </xf>
    <xf numFmtId="0" fontId="33" fillId="0" borderId="1" xfId="17" quotePrefix="1" applyFont="1" applyBorder="1" applyAlignment="1" applyProtection="1">
      <alignment horizontal="left" vertical="center"/>
      <protection locked="0"/>
    </xf>
    <xf numFmtId="0" fontId="55" fillId="0" borderId="1" xfId="20" applyFont="1" applyBorder="1" applyAlignment="1" applyProtection="1">
      <alignment horizontal="center" vertical="top"/>
      <protection locked="0"/>
    </xf>
    <xf numFmtId="49" fontId="25" fillId="0" borderId="1" xfId="20" applyNumberFormat="1" applyFont="1" applyBorder="1" applyAlignment="1" applyProtection="1">
      <alignment vertical="top"/>
      <protection locked="0"/>
    </xf>
    <xf numFmtId="1" fontId="25" fillId="0" borderId="1" xfId="20" applyNumberFormat="1" applyFont="1" applyBorder="1" applyAlignment="1" applyProtection="1">
      <alignment horizontal="center" vertical="top"/>
      <protection locked="0"/>
    </xf>
    <xf numFmtId="0" fontId="33" fillId="0" borderId="1" xfId="20" applyFont="1" applyBorder="1" applyAlignment="1" applyProtection="1">
      <alignment horizontal="center" vertical="top"/>
      <protection locked="0"/>
    </xf>
    <xf numFmtId="0" fontId="13" fillId="0" borderId="1" xfId="20" applyBorder="1" applyProtection="1">
      <protection locked="0"/>
    </xf>
    <xf numFmtId="49" fontId="25" fillId="0" borderId="1" xfId="20" applyNumberFormat="1" applyFont="1" applyBorder="1" applyAlignment="1" applyProtection="1">
      <alignment horizontal="left" vertical="top"/>
      <protection locked="0"/>
    </xf>
    <xf numFmtId="0" fontId="33" fillId="0" borderId="1" xfId="20" applyFont="1" applyBorder="1" applyAlignment="1" applyProtection="1">
      <alignment horizontal="left" vertical="top"/>
      <protection locked="0"/>
    </xf>
    <xf numFmtId="0" fontId="33" fillId="0" borderId="1" xfId="20" applyFont="1" applyBorder="1" applyAlignment="1" applyProtection="1">
      <alignment horizontal="left" vertical="top"/>
      <protection locked="0"/>
    </xf>
    <xf numFmtId="1" fontId="33" fillId="0" borderId="1" xfId="17" applyNumberFormat="1" applyFont="1" applyBorder="1" applyAlignment="1" applyProtection="1">
      <alignment horizontal="center" vertical="top" wrapText="1"/>
    </xf>
    <xf numFmtId="1" fontId="55" fillId="0" borderId="1" xfId="20" applyNumberFormat="1" applyFont="1" applyBorder="1" applyAlignment="1" applyProtection="1">
      <alignment horizontal="center" vertical="top"/>
    </xf>
    <xf numFmtId="0" fontId="33" fillId="0" borderId="1" xfId="20" applyFont="1" applyBorder="1" applyAlignment="1" applyProtection="1">
      <alignment horizontal="center" vertical="top"/>
    </xf>
    <xf numFmtId="0" fontId="22" fillId="0" borderId="1" xfId="20" applyFont="1" applyBorder="1" applyAlignment="1" applyProtection="1">
      <alignment horizontal="center" vertical="top"/>
    </xf>
    <xf numFmtId="3" fontId="30" fillId="0" borderId="1" xfId="0" applyNumberFormat="1" applyFont="1" applyBorder="1" applyAlignment="1" applyProtection="1">
      <alignment horizontal="center" vertical="top"/>
    </xf>
    <xf numFmtId="14" fontId="42" fillId="0" borderId="34" xfId="0" applyNumberFormat="1" applyFont="1" applyFill="1" applyBorder="1" applyAlignment="1" applyProtection="1">
      <alignment horizontal="left" vertical="center" wrapText="1"/>
      <protection locked="0"/>
    </xf>
    <xf numFmtId="0" fontId="42" fillId="0" borderId="4" xfId="0" applyFont="1" applyFill="1" applyBorder="1" applyAlignment="1" applyProtection="1">
      <alignment horizontal="left" vertical="center" wrapText="1"/>
      <protection locked="0"/>
    </xf>
    <xf numFmtId="0" fontId="42" fillId="0" borderId="38" xfId="0" applyFont="1" applyFill="1" applyBorder="1" applyAlignment="1" applyProtection="1">
      <alignment horizontal="left" vertical="center" wrapText="1"/>
      <protection locked="0"/>
    </xf>
    <xf numFmtId="0" fontId="5" fillId="2" borderId="0" xfId="0" applyFont="1" applyFill="1" applyAlignment="1" applyProtection="1">
      <alignment horizontal="left" vertical="center"/>
      <protection locked="0"/>
    </xf>
    <xf numFmtId="3" fontId="42" fillId="0" borderId="1" xfId="0" applyNumberFormat="1" applyFont="1" applyBorder="1" applyAlignment="1" applyProtection="1">
      <alignment horizontal="center" vertical="center"/>
    </xf>
    <xf numFmtId="4" fontId="42" fillId="0" borderId="1" xfId="0" applyNumberFormat="1" applyFont="1" applyBorder="1" applyAlignment="1" applyProtection="1">
      <alignment horizontal="center" vertical="center"/>
    </xf>
    <xf numFmtId="3" fontId="42" fillId="0" borderId="1" xfId="0" applyNumberFormat="1" applyFont="1" applyFill="1" applyBorder="1" applyAlignment="1" applyProtection="1">
      <alignment horizontal="center" vertical="top"/>
    </xf>
  </cellXfs>
  <cellStyles count="21">
    <cellStyle name="Explanatory Text 2" xfId="18" xr:uid="{184DF4AD-38B7-41BB-90EB-34ABAF3DC2F5}"/>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3 2 2" xfId="20" xr:uid="{890E4ECA-B069-46F6-AB42-EE875E91B558}"/>
    <cellStyle name="Normal 4" xfId="17" xr:uid="{A7731E33-F86E-4651-9EB5-F6719EFF7259}"/>
    <cellStyle name="Percent 2" xfId="19" xr:uid="{7FCE43AE-1C54-444D-8B6C-20C3A5DBDB5E}"/>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11">
    <dxf>
      <fill>
        <patternFill>
          <bgColor theme="3" tint="0.79998168889431442"/>
        </patternFill>
      </fill>
    </dxf>
    <dxf>
      <fill>
        <patternFill>
          <bgColor rgb="FFFF0000"/>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wmf"/></Relationships>
</file>

<file path=xl/drawings/_rels/drawing3.xml.rels><?xml version="1.0" encoding="UTF-8" standalone="yes"?>
<Relationships xmlns="http://schemas.openxmlformats.org/package/2006/relationships"><Relationship Id="rId1" Type="http://schemas.openxmlformats.org/officeDocument/2006/relationships/image" Target="../media/image3.gif"/></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2">
          <a:extLst>
            <a:ext uri="{FF2B5EF4-FFF2-40B4-BE49-F238E27FC236}">
              <a16:creationId xmlns:a16="http://schemas.microsoft.com/office/drawing/2014/main" id="{E5E339A0-B3AF-4DC8-B665-277DC9532C7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80681" y="0"/>
          <a:ext cx="2147519" cy="90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38100</xdr:colOff>
      <xdr:row>1</xdr:row>
      <xdr:rowOff>12700</xdr:rowOff>
    </xdr:from>
    <xdr:ext cx="688023" cy="422728"/>
    <xdr:pic>
      <xdr:nvPicPr>
        <xdr:cNvPr id="2" name="Grafik 1" descr="gizlogo-standard-sw.gif">
          <a:extLst>
            <a:ext uri="{FF2B5EF4-FFF2-40B4-BE49-F238E27FC236}">
              <a16:creationId xmlns:a16="http://schemas.microsoft.com/office/drawing/2014/main" id="{0D20C8B6-7AE1-4313-9F4E-72FA5D22E55E}"/>
            </a:ext>
          </a:extLst>
        </xdr:cNvPr>
        <xdr:cNvPicPr>
          <a:picLocks noChangeAspect="1"/>
        </xdr:cNvPicPr>
      </xdr:nvPicPr>
      <xdr:blipFill>
        <a:blip xmlns:r="http://schemas.openxmlformats.org/officeDocument/2006/relationships" r:embed="rId1" cstate="print"/>
        <a:srcRect t="15045" b="21016"/>
        <a:stretch>
          <a:fillRect/>
        </a:stretch>
      </xdr:blipFill>
      <xdr:spPr>
        <a:xfrm>
          <a:off x="38100" y="171450"/>
          <a:ext cx="688023" cy="42272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UserLAUA2443\Desktop\REQUEST\83457341%2021%20events%20in%20western%20regions\2%20Tender%20documents\Tender%2083457341%20Events%20in%20western%20regions.xlsx" TargetMode="External"/><Relationship Id="rId1" Type="http://schemas.openxmlformats.org/officeDocument/2006/relationships/externalLinkPath" Target="https://gizonline-my.sharepoint.com/Users/UserLAUA2443/Desktop/REQUEST/83457341%2021%20events%20in%20western%20regions/2%20Tender%20documents/Tender%2083457341%20Events%20in%20western%20region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UserLAUA2443\AppData\Roaming\Microsoft\Excel\PP_CC_Events_Volyn_region_21%20(version%201).xlsb" TargetMode="External"/><Relationship Id="rId1" Type="http://schemas.openxmlformats.org/officeDocument/2006/relationships/externalLinkPath" Target="https://gizonline-my.sharepoint.com/Users/UserLAUA2443/AppData/Roaming/Microsoft/Excel/PP_CC_Events_Volyn_region_21%20(version%201).xlsb"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izonline-my.sharepoint.com/Users/maienk_ole/AppData/Local/Microsoft/Windows/INetCache/Content.Outlook/7S0GQPGT/Request%20for%20MaterialEquipment_Software_PR%20(002).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C:\Users\UserLAUA2443\Desktop\REQUEST\83471307%20EnergoStartProgram\1%20Request\Grid%20for%20technical%20assesment_EnergoStart%20Program%2012.08.xlsx" TargetMode="External"/><Relationship Id="rId1" Type="http://schemas.openxmlformats.org/officeDocument/2006/relationships/externalLinkPath" Target="https://gizonline-my.sharepoint.com/Users/UserLAUA2443/Desktop/REQUEST/83471307%20EnergoStartProgram/1%20Request/Grid%20for%20technical%20assesment_EnergoStart%20Program%2012.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Запрошення"/>
      <sheetName val="Документи"/>
      <sheetName val="Додаток 2_Комерційна пропозиція"/>
      <sheetName val="Додаток 3_Тех.оцінка"/>
      <sheetName val="Додаток 3_Шкала оцінювання"/>
      <sheetName val="Додаток 4_Гарантійний лист "/>
      <sheetName val="FAQ_Tender"/>
      <sheetName val="legend"/>
    </sheetNames>
    <sheetDataSet>
      <sheetData sheetId="0"/>
      <sheetData sheetId="1"/>
      <sheetData sheetId="2"/>
      <sheetData sheetId="3"/>
      <sheetData sheetId="4"/>
      <sheetData sheetId="5"/>
      <sheetData sheetId="6"/>
      <sheetData sheetId="7">
        <row r="4">
          <cell r="C4" t="str">
            <v>fixed fee</v>
          </cell>
        </row>
        <row r="5">
          <cell r="C5" t="str">
            <v xml:space="preserve">against proof of evidence </v>
          </cell>
        </row>
        <row r="6">
          <cell r="C6" t="str">
            <v>against proof of perfomance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cement procedure (PP)"/>
      <sheetName val="Cost calculation (CC)"/>
      <sheetName val="legend"/>
    </sheetNames>
    <sheetDataSet>
      <sheetData sheetId="0"/>
      <sheetData sheetId="1"/>
      <sheetData sheetId="2">
        <row r="3">
          <cell r="D3" t="str">
            <v>please choose</v>
          </cell>
        </row>
        <row r="4">
          <cell r="D4" t="str">
            <v>Daily fee</v>
          </cell>
        </row>
        <row r="5">
          <cell r="D5" t="str">
            <v>Travel cost</v>
          </cell>
        </row>
        <row r="6">
          <cell r="D6" t="str">
            <v>Hotel accomodation</v>
          </cell>
        </row>
        <row r="7">
          <cell r="D7" t="str">
            <v>Daily allowances</v>
          </cell>
        </row>
        <row r="8">
          <cell r="D8" t="str">
            <v>Telephone</v>
          </cell>
        </row>
        <row r="9">
          <cell r="D9" t="str">
            <v>Organization of (round table, meetings etc.)</v>
          </cell>
        </row>
        <row r="10">
          <cell r="D10" t="str">
            <v>Miscellaneous (printing of materials)</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refreshError="1"/>
      <sheetData sheetId="2" refreshError="1"/>
      <sheetData sheetId="3" refreshError="1"/>
      <sheetData sheetId="4">
        <row r="1">
          <cell r="G1" t="str">
            <v>please choose</v>
          </cell>
        </row>
        <row r="2">
          <cell r="G2" t="str">
            <v>Yes</v>
          </cell>
        </row>
        <row r="3">
          <cell r="G3" t="str">
            <v>No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idder 1-5"/>
      <sheetName val="Bidder 6-10"/>
    </sheetNames>
    <sheetDataSet>
      <sheetData sheetId="0"/>
      <sheetData sheetId="1">
        <row r="11">
          <cell r="E11"/>
          <cell r="G11"/>
          <cell r="I11"/>
          <cell r="K11"/>
          <cell r="M11"/>
        </row>
        <row r="12">
          <cell r="E12"/>
          <cell r="G12"/>
          <cell r="I12"/>
          <cell r="K12"/>
          <cell r="M12"/>
        </row>
        <row r="13">
          <cell r="E13"/>
          <cell r="G13"/>
          <cell r="I13"/>
          <cell r="K13"/>
          <cell r="M13"/>
        </row>
        <row r="14">
          <cell r="E14"/>
          <cell r="G14"/>
          <cell r="I14"/>
          <cell r="K14"/>
          <cell r="M14"/>
        </row>
        <row r="15">
          <cell r="E15"/>
          <cell r="G15"/>
          <cell r="I15"/>
          <cell r="K15"/>
          <cell r="M15"/>
        </row>
        <row r="16">
          <cell r="E16"/>
          <cell r="G16"/>
          <cell r="I16"/>
          <cell r="K16"/>
          <cell r="M16"/>
        </row>
        <row r="17">
          <cell r="E17"/>
          <cell r="G17"/>
          <cell r="I17"/>
          <cell r="K17"/>
          <cell r="M17"/>
        </row>
        <row r="18">
          <cell r="E18"/>
          <cell r="G18"/>
          <cell r="I18"/>
          <cell r="K18"/>
          <cell r="M18"/>
        </row>
        <row r="19">
          <cell r="E19"/>
          <cell r="G19"/>
          <cell r="I19"/>
          <cell r="K19"/>
          <cell r="M19"/>
        </row>
        <row r="20">
          <cell r="E20"/>
          <cell r="G20"/>
          <cell r="I20"/>
          <cell r="K20"/>
          <cell r="M20"/>
        </row>
        <row r="21">
          <cell r="E21"/>
          <cell r="G21"/>
          <cell r="I21"/>
          <cell r="K21"/>
          <cell r="M21"/>
        </row>
        <row r="22">
          <cell r="E22"/>
          <cell r="G22"/>
          <cell r="I22"/>
          <cell r="K22"/>
          <cell r="M22"/>
        </row>
        <row r="23">
          <cell r="E23"/>
          <cell r="G23"/>
          <cell r="I23"/>
          <cell r="K23"/>
          <cell r="M23"/>
        </row>
        <row r="24">
          <cell r="E24"/>
          <cell r="G24"/>
          <cell r="I24"/>
          <cell r="K24"/>
          <cell r="M24"/>
        </row>
        <row r="25">
          <cell r="E25"/>
          <cell r="G25"/>
          <cell r="I25"/>
          <cell r="K25"/>
          <cell r="M25"/>
        </row>
        <row r="26">
          <cell r="E26"/>
          <cell r="G26"/>
          <cell r="I26"/>
          <cell r="K26"/>
          <cell r="M26"/>
        </row>
        <row r="27">
          <cell r="E27"/>
          <cell r="G27"/>
          <cell r="I27"/>
          <cell r="K27"/>
          <cell r="M27"/>
        </row>
        <row r="28">
          <cell r="E28"/>
          <cell r="G28"/>
          <cell r="I28"/>
          <cell r="K28"/>
          <cell r="M28"/>
        </row>
        <row r="29">
          <cell r="E29"/>
          <cell r="G29"/>
          <cell r="I29"/>
          <cell r="K29"/>
          <cell r="M29"/>
        </row>
        <row r="30">
          <cell r="E30"/>
          <cell r="G30"/>
          <cell r="I30"/>
          <cell r="K30"/>
          <cell r="M30"/>
        </row>
        <row r="31">
          <cell r="E31"/>
          <cell r="G31"/>
          <cell r="I31"/>
          <cell r="K31"/>
          <cell r="M31"/>
        </row>
        <row r="32">
          <cell r="E32"/>
          <cell r="G32"/>
          <cell r="I32"/>
          <cell r="K32"/>
          <cell r="M32"/>
        </row>
        <row r="33">
          <cell r="E33"/>
          <cell r="G33"/>
          <cell r="I33"/>
          <cell r="K33"/>
          <cell r="M33"/>
        </row>
        <row r="34">
          <cell r="E34"/>
          <cell r="G34"/>
          <cell r="I34"/>
          <cell r="K34"/>
          <cell r="M34"/>
        </row>
        <row r="35">
          <cell r="E35"/>
          <cell r="G35"/>
          <cell r="I35"/>
          <cell r="K35"/>
          <cell r="M35"/>
        </row>
        <row r="36">
          <cell r="E36"/>
          <cell r="G36"/>
          <cell r="I36"/>
          <cell r="K36"/>
          <cell r="M36"/>
        </row>
        <row r="37">
          <cell r="E37"/>
          <cell r="G37"/>
          <cell r="I37"/>
          <cell r="K37"/>
          <cell r="M37"/>
        </row>
        <row r="39">
          <cell r="E39"/>
          <cell r="G39"/>
          <cell r="I39"/>
          <cell r="K39"/>
          <cell r="M39"/>
        </row>
        <row r="40">
          <cell r="E40"/>
          <cell r="G40"/>
          <cell r="I40"/>
          <cell r="K40"/>
          <cell r="M40"/>
        </row>
        <row r="41">
          <cell r="E41"/>
          <cell r="G41"/>
          <cell r="I41"/>
          <cell r="K41"/>
          <cell r="M41"/>
        </row>
        <row r="42">
          <cell r="E42"/>
          <cell r="G42"/>
          <cell r="I42"/>
          <cell r="K42"/>
          <cell r="M42"/>
        </row>
        <row r="43">
          <cell r="E43"/>
          <cell r="G43"/>
          <cell r="I43"/>
          <cell r="K43"/>
          <cell r="M43"/>
        </row>
        <row r="44">
          <cell r="E44"/>
          <cell r="G44"/>
          <cell r="I44"/>
          <cell r="K44"/>
          <cell r="M44"/>
        </row>
        <row r="45">
          <cell r="E45"/>
          <cell r="G45"/>
          <cell r="I45"/>
          <cell r="K45"/>
          <cell r="M45"/>
        </row>
        <row r="46">
          <cell r="E46"/>
          <cell r="G46"/>
          <cell r="I46"/>
          <cell r="K46"/>
          <cell r="M46"/>
        </row>
        <row r="47">
          <cell r="E47"/>
          <cell r="G47"/>
          <cell r="I47"/>
          <cell r="K47"/>
          <cell r="M47"/>
        </row>
        <row r="48">
          <cell r="E48"/>
          <cell r="G48"/>
          <cell r="I48"/>
          <cell r="K48"/>
          <cell r="M48"/>
        </row>
        <row r="49">
          <cell r="E49"/>
          <cell r="G49"/>
          <cell r="I49"/>
          <cell r="K49"/>
          <cell r="M49"/>
        </row>
        <row r="50">
          <cell r="E50"/>
          <cell r="G50"/>
          <cell r="I50"/>
          <cell r="K50"/>
          <cell r="M50"/>
        </row>
        <row r="51">
          <cell r="E51"/>
          <cell r="G51"/>
          <cell r="I51"/>
          <cell r="K51"/>
          <cell r="M51"/>
        </row>
        <row r="52">
          <cell r="E52"/>
          <cell r="G52"/>
          <cell r="I52"/>
          <cell r="K52"/>
          <cell r="M52"/>
        </row>
        <row r="53">
          <cell r="E53"/>
          <cell r="G53"/>
          <cell r="I53"/>
          <cell r="K53"/>
          <cell r="M53"/>
        </row>
        <row r="54">
          <cell r="E54"/>
          <cell r="G54"/>
          <cell r="I54"/>
          <cell r="K54"/>
          <cell r="M54"/>
        </row>
        <row r="55">
          <cell r="E55"/>
          <cell r="G55"/>
          <cell r="I55"/>
          <cell r="K55"/>
          <cell r="M55"/>
        </row>
        <row r="56">
          <cell r="E56"/>
          <cell r="G56"/>
          <cell r="I56"/>
          <cell r="K56"/>
          <cell r="M56"/>
        </row>
        <row r="57">
          <cell r="E57"/>
          <cell r="G57"/>
          <cell r="I57"/>
          <cell r="K57"/>
          <cell r="M57"/>
        </row>
        <row r="58">
          <cell r="E58"/>
          <cell r="G58"/>
          <cell r="I58"/>
          <cell r="K58"/>
          <cell r="M58"/>
        </row>
        <row r="59">
          <cell r="E59"/>
          <cell r="G59"/>
          <cell r="I59"/>
          <cell r="K59"/>
          <cell r="M59"/>
        </row>
        <row r="60">
          <cell r="E60"/>
          <cell r="G60"/>
          <cell r="I60"/>
          <cell r="K60"/>
          <cell r="M60"/>
        </row>
        <row r="61">
          <cell r="E61"/>
          <cell r="G61"/>
          <cell r="I61"/>
          <cell r="K61"/>
          <cell r="M61"/>
        </row>
        <row r="62">
          <cell r="E62"/>
          <cell r="G62"/>
          <cell r="I62"/>
          <cell r="K62"/>
          <cell r="M62"/>
        </row>
        <row r="63">
          <cell r="E63"/>
          <cell r="G63"/>
          <cell r="I63"/>
          <cell r="K63"/>
          <cell r="M63"/>
        </row>
        <row r="64">
          <cell r="E64"/>
          <cell r="G64"/>
          <cell r="I64"/>
          <cell r="K64"/>
          <cell r="M64"/>
        </row>
        <row r="65">
          <cell r="E65"/>
          <cell r="G65"/>
          <cell r="I65"/>
          <cell r="K65"/>
          <cell r="M65"/>
        </row>
        <row r="66">
          <cell r="E66"/>
          <cell r="G66"/>
          <cell r="I66"/>
          <cell r="K66"/>
          <cell r="M66"/>
        </row>
        <row r="67">
          <cell r="E67"/>
          <cell r="G67"/>
          <cell r="I67"/>
          <cell r="K67"/>
          <cell r="M67"/>
        </row>
        <row r="68">
          <cell r="E68"/>
          <cell r="G68"/>
          <cell r="I68"/>
          <cell r="K68"/>
          <cell r="M68"/>
        </row>
        <row r="69">
          <cell r="E69"/>
          <cell r="G69"/>
          <cell r="I69"/>
          <cell r="K69"/>
          <cell r="M69"/>
        </row>
        <row r="70">
          <cell r="E70"/>
          <cell r="G70"/>
          <cell r="I70"/>
          <cell r="K70"/>
          <cell r="M70"/>
        </row>
        <row r="71">
          <cell r="E71"/>
          <cell r="G71"/>
          <cell r="I71"/>
          <cell r="K71"/>
          <cell r="M71"/>
        </row>
        <row r="72">
          <cell r="E72"/>
          <cell r="G72"/>
          <cell r="I72"/>
          <cell r="K72"/>
          <cell r="M72"/>
        </row>
        <row r="73">
          <cell r="E73"/>
          <cell r="G73"/>
          <cell r="I73"/>
          <cell r="K73"/>
          <cell r="M73"/>
        </row>
        <row r="74">
          <cell r="E74"/>
          <cell r="G74"/>
          <cell r="I74"/>
          <cell r="K74"/>
          <cell r="M74"/>
        </row>
        <row r="75">
          <cell r="E75"/>
          <cell r="G75"/>
          <cell r="I75"/>
          <cell r="K75"/>
          <cell r="M75"/>
        </row>
        <row r="76">
          <cell r="E76"/>
          <cell r="G76"/>
          <cell r="I76"/>
          <cell r="K76"/>
          <cell r="M76"/>
        </row>
        <row r="77">
          <cell r="E77"/>
          <cell r="G77"/>
          <cell r="I77"/>
          <cell r="K77"/>
          <cell r="M77"/>
        </row>
        <row r="78">
          <cell r="E78"/>
          <cell r="G78"/>
          <cell r="I78"/>
          <cell r="K78"/>
          <cell r="M78"/>
        </row>
        <row r="79">
          <cell r="E79"/>
          <cell r="G79"/>
          <cell r="I79"/>
          <cell r="K79"/>
          <cell r="M79"/>
        </row>
        <row r="80">
          <cell r="E80"/>
          <cell r="G80"/>
          <cell r="I80"/>
          <cell r="K80"/>
          <cell r="M80"/>
        </row>
        <row r="81">
          <cell r="E81"/>
          <cell r="G81"/>
          <cell r="I81"/>
          <cell r="K81"/>
          <cell r="M81"/>
        </row>
        <row r="82">
          <cell r="E82"/>
          <cell r="G82"/>
          <cell r="I82"/>
          <cell r="K82"/>
          <cell r="M82"/>
        </row>
        <row r="83">
          <cell r="E83"/>
          <cell r="G83"/>
          <cell r="I83"/>
          <cell r="K83"/>
          <cell r="M83"/>
        </row>
        <row r="84">
          <cell r="E84"/>
          <cell r="G84"/>
          <cell r="I84"/>
          <cell r="K84"/>
          <cell r="M84"/>
        </row>
        <row r="85">
          <cell r="E85"/>
          <cell r="G85"/>
          <cell r="I85"/>
          <cell r="K85"/>
          <cell r="M85"/>
        </row>
        <row r="86">
          <cell r="E86"/>
          <cell r="G86"/>
          <cell r="I86"/>
          <cell r="K86"/>
          <cell r="M86"/>
        </row>
        <row r="87">
          <cell r="E87"/>
          <cell r="G87"/>
          <cell r="I87"/>
          <cell r="K87"/>
          <cell r="M87"/>
        </row>
        <row r="88">
          <cell r="E88"/>
          <cell r="G88"/>
          <cell r="I88"/>
          <cell r="K88"/>
          <cell r="M88"/>
        </row>
        <row r="89">
          <cell r="E89"/>
          <cell r="G89"/>
          <cell r="I89"/>
          <cell r="K89"/>
          <cell r="M89"/>
        </row>
        <row r="90">
          <cell r="E90"/>
          <cell r="G90"/>
          <cell r="I90"/>
          <cell r="K90"/>
          <cell r="M90"/>
        </row>
        <row r="91">
          <cell r="E91"/>
          <cell r="G91"/>
          <cell r="I91"/>
          <cell r="K91"/>
          <cell r="M91"/>
        </row>
        <row r="92">
          <cell r="E92"/>
          <cell r="G92"/>
          <cell r="I92"/>
          <cell r="K92"/>
          <cell r="M92"/>
        </row>
        <row r="93">
          <cell r="E93"/>
          <cell r="G93"/>
          <cell r="I93"/>
          <cell r="K93"/>
          <cell r="M93"/>
        </row>
        <row r="94">
          <cell r="E94"/>
          <cell r="G94"/>
          <cell r="I94"/>
          <cell r="K94"/>
          <cell r="M94"/>
        </row>
        <row r="95">
          <cell r="E95"/>
          <cell r="G95"/>
          <cell r="I95"/>
          <cell r="K95"/>
          <cell r="M95"/>
        </row>
        <row r="96">
          <cell r="E96"/>
          <cell r="G96"/>
          <cell r="I96"/>
          <cell r="K96"/>
          <cell r="M96"/>
        </row>
        <row r="97">
          <cell r="E97"/>
          <cell r="G97"/>
          <cell r="I97"/>
          <cell r="K97"/>
          <cell r="M97"/>
        </row>
        <row r="98">
          <cell r="E98"/>
          <cell r="G98"/>
          <cell r="I98"/>
          <cell r="K98"/>
          <cell r="M98"/>
        </row>
        <row r="99">
          <cell r="E99"/>
          <cell r="G99"/>
          <cell r="I99"/>
          <cell r="K99"/>
          <cell r="M99"/>
        </row>
        <row r="100">
          <cell r="E100"/>
          <cell r="G100"/>
          <cell r="I100"/>
          <cell r="K100"/>
          <cell r="M100"/>
        </row>
        <row r="101">
          <cell r="E101"/>
          <cell r="G101"/>
          <cell r="I101"/>
          <cell r="K101"/>
          <cell r="M101"/>
        </row>
        <row r="102">
          <cell r="E102"/>
          <cell r="G102"/>
          <cell r="I102"/>
          <cell r="K102"/>
          <cell r="M102"/>
        </row>
        <row r="103">
          <cell r="E103"/>
          <cell r="G103"/>
          <cell r="I103"/>
          <cell r="K103"/>
          <cell r="M103"/>
        </row>
        <row r="104">
          <cell r="E104"/>
          <cell r="G104"/>
          <cell r="I104"/>
          <cell r="K104"/>
          <cell r="M104"/>
        </row>
        <row r="105">
          <cell r="E105"/>
          <cell r="G105"/>
          <cell r="I105"/>
          <cell r="K105"/>
          <cell r="M105"/>
        </row>
        <row r="106">
          <cell r="E106"/>
          <cell r="G106"/>
          <cell r="I106"/>
          <cell r="K106"/>
          <cell r="M106"/>
        </row>
        <row r="107">
          <cell r="E107"/>
          <cell r="G107"/>
          <cell r="I107"/>
          <cell r="K107"/>
          <cell r="M107"/>
        </row>
        <row r="108">
          <cell r="E108"/>
          <cell r="G108"/>
          <cell r="I108"/>
          <cell r="K108"/>
          <cell r="M108"/>
        </row>
        <row r="109">
          <cell r="E109"/>
          <cell r="G109"/>
          <cell r="I109"/>
          <cell r="K109"/>
          <cell r="M109"/>
        </row>
        <row r="110">
          <cell r="E110"/>
          <cell r="G110"/>
          <cell r="I110"/>
          <cell r="K110"/>
          <cell r="M110"/>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2.rada.gov.ua/laws/show/153-2002-%D0%BF" TargetMode="External"/><Relationship Id="rId7" Type="http://schemas.openxmlformats.org/officeDocument/2006/relationships/hyperlink" Target="https://www.kmu.gov.ua/diyalnist/mizhnarodna-dopomoga/pereliki-zareyestrovanih-proektiv-z-planami-zakupivel"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mailto:procurement-ua@giz.de"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zakon.rada.gov.ua/laws/show/994_763" TargetMode="External"/><Relationship Id="rId11" Type="http://schemas.openxmlformats.org/officeDocument/2006/relationships/hyperlink" Target="http://zakon2.rada.gov.ua/laws/show/153-2002-%D0%BF" TargetMode="External"/><Relationship Id="rId5" Type="http://schemas.openxmlformats.org/officeDocument/2006/relationships/hyperlink" Target="http://www.me.gov.ua/Documents/List?lang=uk-UA&amp;tag=PerelikOrganizatsii-vikonavtsivYakiZaiaviliPravoNaPodatkoviPilgi"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9" Type="http://schemas.openxmlformats.org/officeDocument/2006/relationships/printerSettings" Target="../printerSettings/printerSettings1.bin"/><Relationship Id="rId4" Type="http://schemas.openxmlformats.org/officeDocument/2006/relationships/hyperlink" Target="http://zakon0.rada.gov.ua/laws/show/276_730" TargetMode="External"/><Relationship Id="rId9" Type="http://schemas.openxmlformats.org/officeDocument/2006/relationships/hyperlink" Target="http://sfs.gov.ua/nk/rozdil-v--podatok-na-dodanu-vartist/"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63"/>
  <sheetViews>
    <sheetView tabSelected="1" view="pageLayout" topLeftCell="A11" zoomScale="55" zoomScaleNormal="100" zoomScalePageLayoutView="55" workbookViewId="0">
      <selection activeCell="C5" sqref="C5:G5"/>
    </sheetView>
  </sheetViews>
  <sheetFormatPr defaultColWidth="11.453125" defaultRowHeight="12.5"/>
  <cols>
    <col min="1" max="1" width="6.453125" style="1" customWidth="1"/>
    <col min="2" max="2" width="18.453125" style="1" customWidth="1"/>
    <col min="3" max="3" width="10.54296875" style="1" customWidth="1"/>
    <col min="4" max="5" width="10.453125" style="1" customWidth="1"/>
    <col min="6" max="6" width="25.453125" style="1" customWidth="1"/>
    <col min="7" max="7" width="20.1796875" style="1" customWidth="1"/>
    <col min="8" max="8" width="6.453125" style="1" customWidth="1"/>
    <col min="9" max="9" width="18.453125" style="1" customWidth="1"/>
    <col min="10" max="10" width="10.54296875" style="1" customWidth="1"/>
    <col min="11" max="11" width="10.453125" style="1" customWidth="1"/>
    <col min="12" max="12" width="12" style="1" customWidth="1"/>
    <col min="13" max="13" width="25.453125" style="1" customWidth="1"/>
    <col min="14" max="14" width="19" style="1" customWidth="1"/>
    <col min="15" max="16384" width="11.453125" style="1"/>
  </cols>
  <sheetData>
    <row r="1" spans="1:15" ht="18">
      <c r="A1" s="291" t="s">
        <v>129</v>
      </c>
      <c r="B1" s="291"/>
      <c r="C1" s="291"/>
      <c r="D1" s="291"/>
      <c r="E1" s="291"/>
      <c r="F1" s="291"/>
      <c r="G1" s="291"/>
      <c r="H1" s="291" t="s">
        <v>130</v>
      </c>
      <c r="I1" s="291"/>
      <c r="J1" s="291"/>
      <c r="K1" s="291"/>
      <c r="L1" s="291"/>
      <c r="M1" s="291"/>
      <c r="N1" s="291"/>
    </row>
    <row r="2" spans="1:15">
      <c r="A2" s="5" t="s">
        <v>0</v>
      </c>
      <c r="B2" s="3"/>
      <c r="C2" s="3"/>
      <c r="D2" s="3"/>
      <c r="E2" s="3"/>
      <c r="F2" s="3"/>
      <c r="G2" s="3"/>
      <c r="H2" s="3" t="s">
        <v>13</v>
      </c>
      <c r="I2" s="6"/>
      <c r="J2" s="6"/>
      <c r="K2" s="6"/>
      <c r="L2" s="6"/>
      <c r="M2" s="6"/>
      <c r="N2" s="6"/>
    </row>
    <row r="3" spans="1:15" ht="5.25" customHeight="1">
      <c r="A3" s="5"/>
      <c r="B3" s="3"/>
      <c r="C3" s="3"/>
      <c r="D3" s="3"/>
      <c r="E3" s="3"/>
      <c r="F3" s="3"/>
      <c r="G3" s="3"/>
      <c r="H3" s="3"/>
      <c r="I3" s="6"/>
      <c r="J3" s="6"/>
      <c r="K3" s="6"/>
      <c r="L3" s="6"/>
      <c r="M3" s="6"/>
      <c r="N3" s="6"/>
    </row>
    <row r="4" spans="1:15" ht="77.25" customHeight="1" thickBot="1">
      <c r="A4" s="226" t="s">
        <v>52</v>
      </c>
      <c r="B4" s="227"/>
      <c r="C4" s="227"/>
      <c r="D4" s="227"/>
      <c r="E4" s="227"/>
      <c r="F4" s="227"/>
      <c r="G4" s="3"/>
      <c r="H4" s="226" t="s">
        <v>55</v>
      </c>
      <c r="I4" s="227"/>
      <c r="J4" s="227"/>
      <c r="K4" s="227"/>
      <c r="L4" s="227"/>
      <c r="M4" s="227"/>
      <c r="N4" s="3"/>
    </row>
    <row r="5" spans="1:15" ht="15" thickBot="1">
      <c r="A5" s="283" t="s">
        <v>70</v>
      </c>
      <c r="B5" s="284"/>
      <c r="C5" s="251">
        <v>83485057</v>
      </c>
      <c r="D5" s="252"/>
      <c r="E5" s="252"/>
      <c r="F5" s="252"/>
      <c r="G5" s="253"/>
      <c r="H5" s="249" t="s">
        <v>56</v>
      </c>
      <c r="I5" s="250"/>
      <c r="J5" s="251">
        <f>C5</f>
        <v>83485057</v>
      </c>
      <c r="K5" s="252"/>
      <c r="L5" s="252"/>
      <c r="M5" s="252"/>
      <c r="N5" s="253"/>
    </row>
    <row r="6" spans="1:15" s="23" customFormat="1" ht="24.5" customHeight="1" thickBot="1">
      <c r="A6" s="254" t="s">
        <v>1</v>
      </c>
      <c r="B6" s="255"/>
      <c r="C6" s="256" t="s">
        <v>373</v>
      </c>
      <c r="D6" s="257"/>
      <c r="E6" s="257"/>
      <c r="F6" s="257"/>
      <c r="G6" s="255"/>
      <c r="H6" s="254" t="s">
        <v>57</v>
      </c>
      <c r="I6" s="255"/>
      <c r="J6" s="256" t="s">
        <v>372</v>
      </c>
      <c r="K6" s="257"/>
      <c r="L6" s="257"/>
      <c r="M6" s="257"/>
      <c r="N6" s="255"/>
    </row>
    <row r="7" spans="1:15" ht="13" thickBot="1">
      <c r="A7" s="236" t="s">
        <v>93</v>
      </c>
      <c r="B7" s="237"/>
      <c r="C7" s="237"/>
      <c r="D7" s="237"/>
      <c r="E7" s="237"/>
      <c r="F7" s="237"/>
      <c r="G7" s="238"/>
      <c r="H7" s="236" t="s">
        <v>92</v>
      </c>
      <c r="I7" s="237"/>
      <c r="J7" s="237"/>
      <c r="K7" s="237"/>
      <c r="L7" s="237"/>
      <c r="M7" s="237"/>
      <c r="N7" s="238"/>
    </row>
    <row r="8" spans="1:15" ht="7.5" customHeight="1" thickBot="1">
      <c r="A8" s="7"/>
      <c r="B8" s="7"/>
      <c r="C8" s="7"/>
      <c r="D8" s="7"/>
      <c r="E8" s="7"/>
      <c r="F8" s="7"/>
      <c r="G8" s="7"/>
      <c r="H8" s="7"/>
      <c r="I8" s="7"/>
      <c r="J8" s="7"/>
      <c r="K8" s="7"/>
      <c r="L8" s="7"/>
      <c r="M8" s="7"/>
      <c r="N8" s="7"/>
    </row>
    <row r="9" spans="1:15">
      <c r="A9" s="239" t="s">
        <v>59</v>
      </c>
      <c r="B9" s="240"/>
      <c r="C9" s="240"/>
      <c r="D9" s="240"/>
      <c r="E9" s="240"/>
      <c r="F9" s="240"/>
      <c r="G9" s="241"/>
      <c r="H9" s="239" t="s">
        <v>60</v>
      </c>
      <c r="I9" s="240"/>
      <c r="J9" s="240"/>
      <c r="K9" s="240"/>
      <c r="L9" s="240"/>
      <c r="M9" s="240"/>
      <c r="N9" s="241"/>
    </row>
    <row r="10" spans="1:15" ht="14.5">
      <c r="A10" s="242" t="s">
        <v>51</v>
      </c>
      <c r="B10" s="243"/>
      <c r="C10" s="243"/>
      <c r="D10" s="243"/>
      <c r="E10" s="4">
        <f>C5</f>
        <v>83485057</v>
      </c>
      <c r="F10" s="244" t="s">
        <v>50</v>
      </c>
      <c r="G10" s="245"/>
      <c r="H10" s="242" t="s">
        <v>58</v>
      </c>
      <c r="I10" s="243"/>
      <c r="J10" s="243"/>
      <c r="K10" s="243"/>
      <c r="L10" s="4">
        <f>J5</f>
        <v>83485057</v>
      </c>
      <c r="M10" s="244" t="s">
        <v>50</v>
      </c>
      <c r="N10" s="245"/>
    </row>
    <row r="11" spans="1:15" ht="28.4" customHeight="1" thickBot="1">
      <c r="A11" s="246" t="s">
        <v>117</v>
      </c>
      <c r="B11" s="247"/>
      <c r="C11" s="247"/>
      <c r="D11" s="247"/>
      <c r="E11" s="247"/>
      <c r="F11" s="247"/>
      <c r="G11" s="248"/>
      <c r="H11" s="246" t="s">
        <v>118</v>
      </c>
      <c r="I11" s="247"/>
      <c r="J11" s="247"/>
      <c r="K11" s="247"/>
      <c r="L11" s="247"/>
      <c r="M11" s="247"/>
      <c r="N11" s="248"/>
    </row>
    <row r="12" spans="1:15" ht="8.15" customHeight="1" thickBot="1">
      <c r="A12" s="7"/>
      <c r="B12" s="7"/>
      <c r="C12" s="7"/>
      <c r="D12" s="7"/>
      <c r="E12" s="7"/>
      <c r="F12" s="7"/>
      <c r="G12" s="7"/>
      <c r="H12" s="7"/>
      <c r="I12" s="7"/>
      <c r="J12" s="7"/>
      <c r="K12" s="7"/>
      <c r="L12" s="7"/>
      <c r="M12" s="7"/>
      <c r="N12" s="7"/>
    </row>
    <row r="13" spans="1:15" ht="41.15" customHeight="1" thickBot="1">
      <c r="A13" s="258" t="s">
        <v>74</v>
      </c>
      <c r="B13" s="259"/>
      <c r="C13" s="259"/>
      <c r="D13" s="259"/>
      <c r="E13" s="259"/>
      <c r="F13" s="259"/>
      <c r="G13" s="260"/>
      <c r="H13" s="258" t="s">
        <v>61</v>
      </c>
      <c r="I13" s="259"/>
      <c r="J13" s="259"/>
      <c r="K13" s="259"/>
      <c r="L13" s="259"/>
      <c r="M13" s="259"/>
      <c r="N13" s="260"/>
      <c r="O13" s="16"/>
    </row>
    <row r="14" spans="1:15" ht="8.15" customHeight="1" thickBot="1">
      <c r="A14" s="6"/>
      <c r="B14" s="6"/>
      <c r="C14" s="6"/>
      <c r="D14" s="6"/>
      <c r="E14" s="6"/>
      <c r="F14" s="6"/>
      <c r="G14" s="6"/>
      <c r="H14" s="6"/>
      <c r="I14" s="6"/>
      <c r="J14" s="6"/>
      <c r="K14" s="6"/>
      <c r="L14" s="6"/>
      <c r="M14" s="6"/>
      <c r="N14" s="6"/>
    </row>
    <row r="15" spans="1:15">
      <c r="A15" s="8" t="s">
        <v>2</v>
      </c>
      <c r="B15" s="9"/>
      <c r="C15" s="9"/>
      <c r="D15" s="9"/>
      <c r="E15" s="9"/>
      <c r="F15" s="9"/>
      <c r="G15" s="10"/>
      <c r="H15" s="8" t="s">
        <v>62</v>
      </c>
      <c r="I15" s="9"/>
      <c r="J15" s="9"/>
      <c r="K15" s="9"/>
      <c r="L15" s="9"/>
      <c r="M15" s="9"/>
      <c r="N15" s="10"/>
    </row>
    <row r="16" spans="1:15">
      <c r="A16" s="294" t="s">
        <v>3</v>
      </c>
      <c r="B16" s="262"/>
      <c r="C16" s="262"/>
      <c r="D16" s="262"/>
      <c r="E16" s="262"/>
      <c r="F16" s="262"/>
      <c r="G16" s="263"/>
      <c r="H16" s="261" t="s">
        <v>63</v>
      </c>
      <c r="I16" s="262"/>
      <c r="J16" s="262"/>
      <c r="K16" s="262"/>
      <c r="L16" s="262"/>
      <c r="M16" s="262"/>
      <c r="N16" s="263"/>
    </row>
    <row r="17" spans="1:16" ht="14.5">
      <c r="A17" s="228" t="s">
        <v>4</v>
      </c>
      <c r="B17" s="229"/>
      <c r="C17" s="229"/>
      <c r="D17" s="229"/>
      <c r="E17" s="230"/>
      <c r="F17" s="18" t="s">
        <v>5</v>
      </c>
      <c r="G17" s="11"/>
      <c r="H17" s="228" t="s">
        <v>14</v>
      </c>
      <c r="I17" s="229"/>
      <c r="J17" s="229"/>
      <c r="K17" s="229"/>
      <c r="L17" s="230"/>
      <c r="M17" s="18" t="s">
        <v>5</v>
      </c>
      <c r="N17" s="11"/>
    </row>
    <row r="18" spans="1:16" ht="13">
      <c r="A18" s="231" t="s">
        <v>6</v>
      </c>
      <c r="B18" s="232"/>
      <c r="C18" s="24" t="s">
        <v>7</v>
      </c>
      <c r="D18" s="233" t="s">
        <v>8</v>
      </c>
      <c r="E18" s="234"/>
      <c r="F18" s="234"/>
      <c r="G18" s="235"/>
      <c r="H18" s="231" t="s">
        <v>64</v>
      </c>
      <c r="I18" s="232"/>
      <c r="J18" s="24" t="str">
        <f>C18</f>
        <v>3</v>
      </c>
      <c r="K18" s="233" t="s">
        <v>66</v>
      </c>
      <c r="L18" s="234"/>
      <c r="M18" s="234"/>
      <c r="N18" s="235"/>
    </row>
    <row r="19" spans="1:16" ht="13" thickBot="1">
      <c r="A19" s="277" t="s">
        <v>9</v>
      </c>
      <c r="B19" s="278"/>
      <c r="C19" s="278"/>
      <c r="D19" s="278"/>
      <c r="E19" s="278"/>
      <c r="F19" s="278"/>
      <c r="G19" s="279"/>
      <c r="H19" s="277" t="s">
        <v>65</v>
      </c>
      <c r="I19" s="278"/>
      <c r="J19" s="278"/>
      <c r="K19" s="278"/>
      <c r="L19" s="278"/>
      <c r="M19" s="278"/>
      <c r="N19" s="279"/>
    </row>
    <row r="20" spans="1:16" ht="7.5" customHeight="1" thickBot="1">
      <c r="A20" s="25"/>
      <c r="B20" s="25"/>
      <c r="C20" s="25"/>
      <c r="D20" s="25"/>
      <c r="E20" s="25"/>
      <c r="F20" s="25"/>
      <c r="G20" s="25"/>
      <c r="H20" s="25"/>
      <c r="I20" s="25"/>
      <c r="J20" s="25"/>
      <c r="K20" s="25"/>
      <c r="L20" s="25"/>
      <c r="M20" s="25"/>
      <c r="N20" s="25"/>
    </row>
    <row r="21" spans="1:16">
      <c r="A21" s="280" t="s">
        <v>75</v>
      </c>
      <c r="B21" s="281"/>
      <c r="C21" s="281"/>
      <c r="D21" s="281"/>
      <c r="E21" s="281"/>
      <c r="F21" s="281"/>
      <c r="G21" s="282"/>
      <c r="H21" s="280" t="s">
        <v>139</v>
      </c>
      <c r="I21" s="281"/>
      <c r="J21" s="281"/>
      <c r="K21" s="281"/>
      <c r="L21" s="281"/>
      <c r="M21" s="281"/>
      <c r="N21" s="282"/>
    </row>
    <row r="22" spans="1:16" ht="13.5" thickBot="1">
      <c r="A22" s="277" t="s">
        <v>10</v>
      </c>
      <c r="B22" s="278"/>
      <c r="C22" s="278"/>
      <c r="D22" s="26">
        <v>0.58333333333333337</v>
      </c>
      <c r="E22" s="27" t="s">
        <v>11</v>
      </c>
      <c r="F22" s="28">
        <v>45749</v>
      </c>
      <c r="G22" s="29"/>
      <c r="H22" s="277" t="s">
        <v>131</v>
      </c>
      <c r="I22" s="278"/>
      <c r="J22" s="278"/>
      <c r="K22" s="26">
        <f>D22</f>
        <v>0.58333333333333337</v>
      </c>
      <c r="L22" s="30" t="s">
        <v>67</v>
      </c>
      <c r="M22" s="28">
        <f>F22</f>
        <v>45749</v>
      </c>
      <c r="N22" s="29"/>
    </row>
    <row r="23" spans="1:16" ht="8.15" customHeight="1" thickBot="1">
      <c r="A23" s="3"/>
      <c r="B23" s="3"/>
      <c r="C23" s="3"/>
      <c r="D23" s="3"/>
      <c r="E23" s="3"/>
      <c r="F23" s="3"/>
      <c r="G23" s="3"/>
      <c r="H23" s="3"/>
      <c r="I23" s="3"/>
      <c r="J23" s="3"/>
      <c r="K23" s="3"/>
      <c r="L23" s="3"/>
      <c r="M23" s="3"/>
      <c r="N23" s="3"/>
    </row>
    <row r="24" spans="1:16" ht="39" customHeight="1" thickBot="1">
      <c r="A24" s="264" t="s">
        <v>137</v>
      </c>
      <c r="B24" s="265"/>
      <c r="C24" s="265"/>
      <c r="D24" s="265"/>
      <c r="E24" s="265"/>
      <c r="F24" s="265"/>
      <c r="G24" s="266"/>
      <c r="H24" s="264" t="s">
        <v>135</v>
      </c>
      <c r="I24" s="265"/>
      <c r="J24" s="265"/>
      <c r="K24" s="265"/>
      <c r="L24" s="265"/>
      <c r="M24" s="265"/>
      <c r="N24" s="266"/>
      <c r="O24" s="16"/>
    </row>
    <row r="25" spans="1:16" ht="14.25" customHeight="1" thickBot="1">
      <c r="A25" s="3"/>
      <c r="B25" s="3"/>
      <c r="C25" s="3"/>
      <c r="D25" s="3"/>
      <c r="E25" s="3"/>
      <c r="F25" s="3"/>
      <c r="G25" s="3"/>
      <c r="H25" s="3"/>
      <c r="I25" s="3"/>
      <c r="J25" s="3"/>
      <c r="K25" s="3"/>
      <c r="L25" s="3"/>
      <c r="M25" s="3"/>
      <c r="N25" s="3"/>
    </row>
    <row r="26" spans="1:16" ht="15" thickBot="1">
      <c r="A26" s="267" t="s">
        <v>90</v>
      </c>
      <c r="B26" s="268"/>
      <c r="C26" s="268"/>
      <c r="D26" s="268"/>
      <c r="E26" s="269"/>
      <c r="F26" s="31">
        <f>F22+5</f>
        <v>45754</v>
      </c>
      <c r="G26" s="32"/>
      <c r="H26" s="267" t="s">
        <v>91</v>
      </c>
      <c r="I26" s="268"/>
      <c r="J26" s="268"/>
      <c r="K26" s="268"/>
      <c r="L26" s="269"/>
      <c r="M26" s="33">
        <f>F26</f>
        <v>45754</v>
      </c>
      <c r="N26" s="32"/>
    </row>
    <row r="27" spans="1:16" ht="15" thickBot="1">
      <c r="A27" s="267" t="s">
        <v>94</v>
      </c>
      <c r="B27" s="268"/>
      <c r="C27" s="268"/>
      <c r="D27" s="268"/>
      <c r="E27" s="268"/>
      <c r="F27" s="31" t="s">
        <v>95</v>
      </c>
      <c r="G27" s="32"/>
      <c r="H27" s="267" t="s">
        <v>132</v>
      </c>
      <c r="I27" s="268"/>
      <c r="J27" s="268"/>
      <c r="K27" s="268"/>
      <c r="L27" s="268"/>
      <c r="M27" s="31" t="str">
        <f>F27</f>
        <v>30% / 70%</v>
      </c>
      <c r="N27" s="32"/>
    </row>
    <row r="28" spans="1:16" ht="14.5" customHeight="1">
      <c r="A28" s="285" t="s">
        <v>96</v>
      </c>
      <c r="B28" s="286"/>
      <c r="C28" s="286"/>
      <c r="D28" s="286"/>
      <c r="E28" s="286"/>
      <c r="F28" s="286"/>
      <c r="G28" s="287"/>
      <c r="H28" s="271" t="s">
        <v>133</v>
      </c>
      <c r="I28" s="272"/>
      <c r="J28" s="272"/>
      <c r="K28" s="272"/>
      <c r="L28" s="272"/>
      <c r="M28" s="272"/>
      <c r="N28" s="273"/>
    </row>
    <row r="29" spans="1:16" ht="15" customHeight="1" thickBot="1">
      <c r="A29" s="288"/>
      <c r="B29" s="289"/>
      <c r="C29" s="289"/>
      <c r="D29" s="289"/>
      <c r="E29" s="289"/>
      <c r="F29" s="289"/>
      <c r="G29" s="290"/>
      <c r="H29" s="274"/>
      <c r="I29" s="275"/>
      <c r="J29" s="275"/>
      <c r="K29" s="275"/>
      <c r="L29" s="275"/>
      <c r="M29" s="275"/>
      <c r="N29" s="276"/>
    </row>
    <row r="30" spans="1:16" ht="38.9" customHeight="1">
      <c r="A30" s="270" t="s">
        <v>87</v>
      </c>
      <c r="B30" s="270"/>
      <c r="C30" s="270"/>
      <c r="D30" s="270"/>
      <c r="E30" s="270"/>
      <c r="F30" s="270"/>
      <c r="G30" s="270"/>
      <c r="H30" s="270" t="s">
        <v>88</v>
      </c>
      <c r="I30" s="270"/>
      <c r="J30" s="270"/>
      <c r="K30" s="270"/>
      <c r="L30" s="270"/>
      <c r="M30" s="270"/>
      <c r="N30" s="270"/>
    </row>
    <row r="31" spans="1:16" ht="13.4" customHeight="1" thickBot="1">
      <c r="A31" s="229" t="s">
        <v>134</v>
      </c>
      <c r="B31" s="229"/>
      <c r="C31" s="229"/>
      <c r="D31" s="229"/>
      <c r="E31" s="229"/>
      <c r="F31" s="229"/>
      <c r="G31" s="229"/>
      <c r="H31" s="229" t="s">
        <v>15</v>
      </c>
      <c r="I31" s="229"/>
      <c r="J31" s="229"/>
      <c r="K31" s="229"/>
      <c r="L31" s="229"/>
      <c r="M31" s="229"/>
      <c r="N31" s="229"/>
    </row>
    <row r="32" spans="1:16" s="2" customFormat="1" ht="9" customHeight="1" thickBot="1">
      <c r="A32" s="292"/>
      <c r="B32" s="292"/>
      <c r="C32" s="292"/>
      <c r="D32" s="292"/>
      <c r="E32" s="292"/>
      <c r="F32" s="292"/>
      <c r="G32" s="292"/>
      <c r="H32" s="292"/>
      <c r="I32" s="292"/>
      <c r="J32" s="292"/>
      <c r="K32" s="292"/>
      <c r="L32" s="292"/>
      <c r="M32" s="292"/>
      <c r="N32" s="292"/>
      <c r="O32" s="293"/>
      <c r="P32" s="293"/>
    </row>
    <row r="33" spans="1:16" s="2" customFormat="1" ht="39" customHeight="1">
      <c r="A33" s="211" t="s">
        <v>374</v>
      </c>
      <c r="B33" s="212"/>
      <c r="C33" s="212"/>
      <c r="D33" s="212"/>
      <c r="E33" s="212"/>
      <c r="F33" s="212"/>
      <c r="G33" s="213"/>
      <c r="H33" s="214" t="s">
        <v>375</v>
      </c>
      <c r="I33" s="215"/>
      <c r="J33" s="215"/>
      <c r="K33" s="215"/>
      <c r="L33" s="215"/>
      <c r="M33" s="215"/>
      <c r="N33" s="216"/>
      <c r="O33" s="293"/>
      <c r="P33" s="293"/>
    </row>
    <row r="34" spans="1:16" s="2" customFormat="1" ht="24.75" customHeight="1">
      <c r="A34" s="217" t="s">
        <v>376</v>
      </c>
      <c r="B34" s="218"/>
      <c r="C34" s="218"/>
      <c r="D34" s="218"/>
      <c r="E34" s="218"/>
      <c r="F34" s="218"/>
      <c r="G34" s="219"/>
      <c r="H34" s="220" t="s">
        <v>377</v>
      </c>
      <c r="I34" s="221"/>
      <c r="J34" s="221"/>
      <c r="K34" s="221"/>
      <c r="L34" s="221"/>
      <c r="M34" s="221"/>
      <c r="N34" s="222"/>
      <c r="O34" s="293"/>
      <c r="P34" s="293"/>
    </row>
    <row r="35" spans="1:16" s="2" customFormat="1">
      <c r="A35" s="223" t="s">
        <v>378</v>
      </c>
      <c r="B35" s="224"/>
      <c r="C35" s="224"/>
      <c r="D35" s="224"/>
      <c r="E35" s="224"/>
      <c r="F35" s="224"/>
      <c r="G35" s="225"/>
      <c r="H35" s="122" t="s">
        <v>379</v>
      </c>
      <c r="I35" s="123"/>
      <c r="J35" s="123"/>
      <c r="K35" s="123"/>
      <c r="L35" s="123"/>
      <c r="M35" s="124"/>
      <c r="N35" s="125"/>
      <c r="O35" s="293"/>
      <c r="P35" s="293"/>
    </row>
    <row r="36" spans="1:16" s="2" customFormat="1">
      <c r="A36" s="187" t="s">
        <v>380</v>
      </c>
      <c r="B36" s="188"/>
      <c r="C36" s="188"/>
      <c r="D36" s="188"/>
      <c r="E36" s="188"/>
      <c r="F36" s="188"/>
      <c r="G36" s="189"/>
      <c r="H36" s="193" t="s">
        <v>381</v>
      </c>
      <c r="I36" s="194"/>
      <c r="J36" s="194"/>
      <c r="K36" s="194"/>
      <c r="L36" s="194"/>
      <c r="M36" s="194"/>
      <c r="N36" s="195"/>
      <c r="O36" s="293"/>
      <c r="P36" s="293"/>
    </row>
    <row r="37" spans="1:16" s="2" customFormat="1" ht="28.5" customHeight="1">
      <c r="A37" s="199" t="s">
        <v>382</v>
      </c>
      <c r="B37" s="200"/>
      <c r="C37" s="200"/>
      <c r="D37" s="200"/>
      <c r="E37" s="200"/>
      <c r="F37" s="200"/>
      <c r="G37" s="201"/>
      <c r="H37" s="202" t="s">
        <v>383</v>
      </c>
      <c r="I37" s="203"/>
      <c r="J37" s="203"/>
      <c r="K37" s="203"/>
      <c r="L37" s="203"/>
      <c r="M37" s="203"/>
      <c r="N37" s="204"/>
      <c r="O37" s="293"/>
      <c r="P37" s="293"/>
    </row>
    <row r="38" spans="1:16" s="2" customFormat="1" ht="12.65" customHeight="1">
      <c r="A38" s="205" t="s">
        <v>384</v>
      </c>
      <c r="B38" s="206"/>
      <c r="C38" s="206"/>
      <c r="D38" s="206"/>
      <c r="E38" s="206"/>
      <c r="F38" s="206"/>
      <c r="G38" s="207"/>
      <c r="H38" s="208" t="s">
        <v>385</v>
      </c>
      <c r="I38" s="209"/>
      <c r="J38" s="209"/>
      <c r="K38" s="209"/>
      <c r="L38" s="209"/>
      <c r="M38" s="209"/>
      <c r="N38" s="210"/>
      <c r="O38" s="293"/>
      <c r="P38" s="293"/>
    </row>
    <row r="39" spans="1:16" s="2" customFormat="1">
      <c r="A39" s="187" t="s">
        <v>386</v>
      </c>
      <c r="B39" s="188"/>
      <c r="C39" s="188"/>
      <c r="D39" s="188"/>
      <c r="E39" s="188"/>
      <c r="F39" s="188"/>
      <c r="G39" s="189"/>
      <c r="H39" s="190" t="s">
        <v>387</v>
      </c>
      <c r="I39" s="191"/>
      <c r="J39" s="191"/>
      <c r="K39" s="191"/>
      <c r="L39" s="191"/>
      <c r="M39" s="191"/>
      <c r="N39" s="192"/>
      <c r="O39" s="293"/>
      <c r="P39" s="293"/>
    </row>
    <row r="40" spans="1:16" s="2" customFormat="1">
      <c r="A40" s="187" t="s">
        <v>388</v>
      </c>
      <c r="B40" s="188"/>
      <c r="C40" s="188"/>
      <c r="D40" s="188"/>
      <c r="E40" s="188"/>
      <c r="F40" s="188"/>
      <c r="G40" s="189"/>
      <c r="H40" s="193" t="s">
        <v>389</v>
      </c>
      <c r="I40" s="194"/>
      <c r="J40" s="194"/>
      <c r="K40" s="194"/>
      <c r="L40" s="194"/>
      <c r="M40" s="194"/>
      <c r="N40" s="195"/>
      <c r="O40" s="293"/>
      <c r="P40" s="293"/>
    </row>
    <row r="41" spans="1:16" s="2" customFormat="1" ht="15.75" customHeight="1" thickBot="1">
      <c r="A41" s="196" t="s">
        <v>390</v>
      </c>
      <c r="B41" s="197"/>
      <c r="C41" s="197"/>
      <c r="D41" s="197"/>
      <c r="E41" s="197"/>
      <c r="F41" s="197"/>
      <c r="G41" s="198"/>
      <c r="H41" s="196" t="s">
        <v>391</v>
      </c>
      <c r="I41" s="197"/>
      <c r="J41" s="197"/>
      <c r="K41" s="197"/>
      <c r="L41" s="197"/>
      <c r="M41" s="197"/>
      <c r="N41" s="198"/>
      <c r="O41" s="293"/>
      <c r="P41" s="293"/>
    </row>
    <row r="42" spans="1:16" ht="14.25" customHeight="1">
      <c r="A42" s="3"/>
      <c r="B42" s="3"/>
      <c r="C42" s="3"/>
      <c r="D42" s="3"/>
      <c r="E42" s="12"/>
      <c r="F42" s="3"/>
      <c r="G42" s="3"/>
      <c r="H42" s="3"/>
      <c r="I42" s="3"/>
      <c r="J42" s="3"/>
      <c r="K42" s="3"/>
      <c r="L42" s="12"/>
      <c r="M42" s="3"/>
      <c r="N42" s="3"/>
    </row>
    <row r="43" spans="1:16" ht="13.4" customHeight="1">
      <c r="A43" s="13" t="s">
        <v>12</v>
      </c>
      <c r="B43" s="3"/>
      <c r="C43" s="3"/>
      <c r="D43" s="3"/>
      <c r="E43" s="3"/>
      <c r="F43" s="3"/>
      <c r="G43" s="3"/>
      <c r="H43" s="13" t="s">
        <v>16</v>
      </c>
      <c r="I43" s="3"/>
      <c r="J43" s="3"/>
      <c r="K43" s="3"/>
      <c r="L43" s="3"/>
      <c r="M43" s="3"/>
      <c r="N43" s="3"/>
    </row>
    <row r="44" spans="1:16" ht="11.9" customHeight="1">
      <c r="A44" s="13" t="s">
        <v>138</v>
      </c>
      <c r="B44" s="3"/>
      <c r="C44" s="3"/>
      <c r="D44" s="3"/>
      <c r="E44" s="3"/>
      <c r="F44" s="3"/>
      <c r="G44" s="3"/>
      <c r="H44" s="13" t="s">
        <v>136</v>
      </c>
      <c r="I44" s="3"/>
      <c r="J44" s="3"/>
      <c r="K44" s="3"/>
      <c r="L44" s="3"/>
      <c r="M44" s="3"/>
      <c r="N44" s="3"/>
    </row>
    <row r="45" spans="1:16" ht="15.75" customHeight="1">
      <c r="A45" s="2"/>
      <c r="B45" s="2"/>
      <c r="C45" s="2"/>
      <c r="D45" s="2"/>
      <c r="E45" s="2"/>
      <c r="F45" s="2"/>
      <c r="G45" s="2"/>
    </row>
    <row r="53" ht="6.75" customHeight="1"/>
    <row r="59" ht="26.25" customHeight="1"/>
    <row r="62" ht="42.75" customHeight="1"/>
    <row r="63" ht="17.25" customHeight="1"/>
  </sheetData>
  <mergeCells count="70">
    <mergeCell ref="A1:G1"/>
    <mergeCell ref="H1:N1"/>
    <mergeCell ref="A32:G32"/>
    <mergeCell ref="H32:N32"/>
    <mergeCell ref="O32:P41"/>
    <mergeCell ref="A13:G13"/>
    <mergeCell ref="A16:G16"/>
    <mergeCell ref="A19:G19"/>
    <mergeCell ref="A21:G21"/>
    <mergeCell ref="A22:C22"/>
    <mergeCell ref="A24:G24"/>
    <mergeCell ref="A26:E26"/>
    <mergeCell ref="A30:G30"/>
    <mergeCell ref="A31:G31"/>
    <mergeCell ref="A18:B18"/>
    <mergeCell ref="D18:G18"/>
    <mergeCell ref="A27:E27"/>
    <mergeCell ref="A28:G29"/>
    <mergeCell ref="A11:G11"/>
    <mergeCell ref="A10:D10"/>
    <mergeCell ref="F10:G10"/>
    <mergeCell ref="A4:F4"/>
    <mergeCell ref="A6:B6"/>
    <mergeCell ref="C6:G6"/>
    <mergeCell ref="C5:G5"/>
    <mergeCell ref="A5:B5"/>
    <mergeCell ref="A7:G7"/>
    <mergeCell ref="A9:G9"/>
    <mergeCell ref="H19:N19"/>
    <mergeCell ref="H21:N21"/>
    <mergeCell ref="H22:J22"/>
    <mergeCell ref="A17:E17"/>
    <mergeCell ref="H24:N24"/>
    <mergeCell ref="H26:L26"/>
    <mergeCell ref="H30:N30"/>
    <mergeCell ref="H31:N31"/>
    <mergeCell ref="H27:L27"/>
    <mergeCell ref="H28:N29"/>
    <mergeCell ref="H4:M4"/>
    <mergeCell ref="H17:L17"/>
    <mergeCell ref="H18:I18"/>
    <mergeCell ref="K18:N18"/>
    <mergeCell ref="H7:N7"/>
    <mergeCell ref="H9:N9"/>
    <mergeCell ref="H10:K10"/>
    <mergeCell ref="M10:N10"/>
    <mergeCell ref="H11:N11"/>
    <mergeCell ref="H5:I5"/>
    <mergeCell ref="J5:N5"/>
    <mergeCell ref="H6:I6"/>
    <mergeCell ref="J6:N6"/>
    <mergeCell ref="H13:N13"/>
    <mergeCell ref="H16:N16"/>
    <mergeCell ref="A33:G33"/>
    <mergeCell ref="H33:N33"/>
    <mergeCell ref="A34:G34"/>
    <mergeCell ref="H34:N34"/>
    <mergeCell ref="A35:G35"/>
    <mergeCell ref="A36:G36"/>
    <mergeCell ref="H36:N36"/>
    <mergeCell ref="A37:G37"/>
    <mergeCell ref="H37:N37"/>
    <mergeCell ref="A38:G38"/>
    <mergeCell ref="H38:N38"/>
    <mergeCell ref="A39:G39"/>
    <mergeCell ref="H39:N39"/>
    <mergeCell ref="A40:G40"/>
    <mergeCell ref="H40:N40"/>
    <mergeCell ref="A41:G41"/>
    <mergeCell ref="H41:N41"/>
  </mergeCells>
  <hyperlinks>
    <hyperlink ref="F17" r:id="rId1" xr:uid="{00000000-0004-0000-0000-000009000000}"/>
    <hyperlink ref="M17" r:id="rId2" xr:uid="{06768059-2FF8-42E5-BFB5-BDC01D9CC0F0}"/>
    <hyperlink ref="A36" r:id="rId3" display="Постанова 153" xr:uid="{378CB9B8-170B-4078-8E55-75409E9FC709}"/>
    <hyperlink ref="A37:G37" r:id="rId4" display="http://zakon0.rada.gov.ua/laws/show/276_730" xr:uid="{F8ABD01A-5FFD-4FA7-9178-29D4F8A04BE2}"/>
    <hyperlink ref="A39" r:id="rId5" display="3) Перелік організацій-виконавців, які заявили право на податкові пільги " xr:uid="{0D18475D-7B63-4C11-A848-56D33911DA67}"/>
    <hyperlink ref="A38:G38" r:id="rId6" location="Text" display="3) Рамкова угода між Урядом України і Комісією Європейських Співтовариств" xr:uid="{C15D3745-2A09-42C4-88CC-E6E49B0A4FE7}"/>
    <hyperlink ref="A39:G39" r:id="rId7" display="4) Перелік зареєстрованих проєктів з планами закупівель" xr:uid="{40136D89-B047-4048-8811-4B18BD3DA7F9}"/>
    <hyperlink ref="A40" r:id="rId8" display="Податковий кодекс" xr:uid="{3F1238F4-9AA6-4DF6-9727-EDF6DB607979}"/>
    <hyperlink ref="A41" r:id="rId9" display="Податковий кодекс" xr:uid="{E025C17D-221E-493E-9C3C-19A83331BCE8}"/>
    <hyperlink ref="A41:G41" r:id="rId10" display="5) Procurement plan published at the open source Government Portal" xr:uid="{4387C1D7-24F4-47B4-9B90-52A52FBDA2BE}"/>
    <hyperlink ref="H36" r:id="rId11" display="Постанова 153" xr:uid="{53369BFC-9DA1-481D-8D70-204C9D73A62B}"/>
    <hyperlink ref="H37:N37" r:id="rId12" display="http://zakon0.rada.gov.ua/laws/show/276_730" xr:uid="{D76158AC-B1C8-4B86-817F-FAA4B6BA4515}"/>
    <hyperlink ref="H39" r:id="rId13" display="Перелік організацій-виконавців, які заявили право на податкові пільги " xr:uid="{5F03C4C4-C9AA-4A38-8E74-24FE531222B2}"/>
    <hyperlink ref="H41" r:id="rId14" display="Податковий кодекс" xr:uid="{B866B6FA-E2DB-4EF8-B0D1-D1A6924AAD2B}"/>
    <hyperlink ref="H39:N39" r:id="rId15" display="4) List of registered projects with procurement plans" xr:uid="{E2E0862E-C30D-4890-BB07-6FE3DB070D30}"/>
    <hyperlink ref="H38:N38" r:id="rId16" location="o1" display="3) Framework Agreement between the Government of Ukraine and the Commission of European Communities" xr:uid="{46995FD0-3CF9-4B49-AC48-97AF2E219EB9}"/>
    <hyperlink ref="H40" r:id="rId17" display="Податковий кодекс" xr:uid="{4DF21878-0973-4734-A5BB-6179B6C15525}"/>
    <hyperlink ref="H41:N41" r:id="rId18" display="5) Procurement plan published at the open source Government Portal" xr:uid="{AE45EEBE-F1D3-43AB-9AB0-927F5CA2DC30}"/>
  </hyperlinks>
  <pageMargins left="0.23622047244094491" right="0.23622047244094491" top="0.55118110236220474" bottom="0.55118110236220474" header="0.19685039370078741" footer="0.19685039370078741"/>
  <pageSetup fitToHeight="4" orientation="portrait" r:id="rId19"/>
  <ignoredErrors>
    <ignoredError sqref="C18" numberStoredAsText="1"/>
  </ignoredErrors>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J34"/>
  <sheetViews>
    <sheetView zoomScale="55" zoomScaleNormal="55" workbookViewId="0">
      <selection activeCell="B7" sqref="B7:D7"/>
    </sheetView>
  </sheetViews>
  <sheetFormatPr defaultColWidth="11.453125" defaultRowHeight="12.5"/>
  <cols>
    <col min="1" max="1" width="3.54296875" style="1" customWidth="1"/>
    <col min="2" max="2" width="12.453125" style="1" customWidth="1"/>
    <col min="3" max="3" width="30.81640625" style="1" customWidth="1"/>
    <col min="4" max="4" width="52.81640625" style="1" customWidth="1"/>
    <col min="5" max="5" width="3.54296875" style="1" customWidth="1"/>
    <col min="6" max="6" width="12.1796875" style="1" customWidth="1"/>
    <col min="7" max="7" width="37" style="1" customWidth="1"/>
    <col min="8" max="8" width="50" style="1" customWidth="1"/>
    <col min="9" max="9" width="11.453125" style="1"/>
    <col min="10" max="10" width="31.54296875" style="1" customWidth="1"/>
    <col min="11" max="16384" width="11.453125" style="1"/>
  </cols>
  <sheetData>
    <row r="1" spans="1:10" ht="14.5" thickBot="1">
      <c r="A1" s="323" t="s">
        <v>76</v>
      </c>
      <c r="B1" s="324"/>
      <c r="C1" s="324"/>
      <c r="D1" s="325"/>
      <c r="E1" s="323" t="s">
        <v>77</v>
      </c>
      <c r="F1" s="324"/>
      <c r="G1" s="324"/>
      <c r="H1" s="325"/>
    </row>
    <row r="2" spans="1:10" ht="40.5" customHeight="1" thickBot="1">
      <c r="A2" s="329">
        <v>1</v>
      </c>
      <c r="B2" s="343" t="s">
        <v>68</v>
      </c>
      <c r="C2" s="339" t="s">
        <v>81</v>
      </c>
      <c r="D2" s="340"/>
      <c r="E2" s="329">
        <v>1</v>
      </c>
      <c r="F2" s="332" t="s">
        <v>69</v>
      </c>
      <c r="G2" s="326" t="s">
        <v>82</v>
      </c>
      <c r="H2" s="327"/>
      <c r="I2" s="16"/>
    </row>
    <row r="3" spans="1:10" ht="39.75" customHeight="1" thickBot="1">
      <c r="A3" s="330"/>
      <c r="B3" s="344"/>
      <c r="C3" s="341" t="s">
        <v>89</v>
      </c>
      <c r="D3" s="342"/>
      <c r="E3" s="330"/>
      <c r="F3" s="333"/>
      <c r="G3" s="328" t="s">
        <v>83</v>
      </c>
      <c r="H3" s="327"/>
      <c r="I3" s="16"/>
    </row>
    <row r="4" spans="1:10" ht="66.75" customHeight="1" thickBot="1">
      <c r="A4" s="331"/>
      <c r="B4" s="344"/>
      <c r="C4" s="345" t="s">
        <v>98</v>
      </c>
      <c r="D4" s="346"/>
      <c r="E4" s="331"/>
      <c r="F4" s="333"/>
      <c r="G4" s="334" t="s">
        <v>97</v>
      </c>
      <c r="H4" s="335"/>
      <c r="I4" s="16"/>
    </row>
    <row r="5" spans="1:10" ht="39" customHeight="1">
      <c r="A5" s="347">
        <v>2</v>
      </c>
      <c r="B5" s="319" t="s">
        <v>149</v>
      </c>
      <c r="C5" s="320"/>
      <c r="D5" s="320"/>
      <c r="E5" s="317">
        <v>2</v>
      </c>
      <c r="F5" s="319" t="s">
        <v>150</v>
      </c>
      <c r="G5" s="320"/>
      <c r="H5" s="320"/>
      <c r="I5" s="316"/>
      <c r="J5" s="316"/>
    </row>
    <row r="6" spans="1:10" ht="20.5" customHeight="1" thickBot="1">
      <c r="A6" s="348"/>
      <c r="B6" s="313" t="s">
        <v>393</v>
      </c>
      <c r="C6" s="313"/>
      <c r="D6" s="313"/>
      <c r="E6" s="318"/>
      <c r="F6" s="313" t="s">
        <v>392</v>
      </c>
      <c r="G6" s="313"/>
      <c r="H6" s="313"/>
      <c r="I6" s="312"/>
      <c r="J6" s="312"/>
    </row>
    <row r="7" spans="1:10" ht="43.4" customHeight="1" thickBot="1">
      <c r="A7" s="14">
        <v>3</v>
      </c>
      <c r="B7" s="336" t="s">
        <v>141</v>
      </c>
      <c r="C7" s="337"/>
      <c r="D7" s="338"/>
      <c r="E7" s="14">
        <v>3</v>
      </c>
      <c r="F7" s="321" t="s">
        <v>140</v>
      </c>
      <c r="G7" s="322"/>
      <c r="H7" s="322"/>
    </row>
    <row r="8" spans="1:10" ht="17.149999999999999" customHeight="1" thickBot="1">
      <c r="A8" s="311"/>
      <c r="B8" s="311"/>
      <c r="C8" s="311"/>
      <c r="D8" s="311"/>
      <c r="E8" s="314"/>
      <c r="F8" s="314"/>
      <c r="G8" s="314"/>
      <c r="H8" s="314"/>
    </row>
    <row r="9" spans="1:10" ht="15" thickBot="1">
      <c r="A9" s="303" t="s">
        <v>39</v>
      </c>
      <c r="B9" s="304"/>
      <c r="C9" s="304"/>
      <c r="D9" s="305"/>
      <c r="E9" s="303" t="s">
        <v>151</v>
      </c>
      <c r="F9" s="304"/>
      <c r="G9" s="304"/>
      <c r="H9" s="315"/>
    </row>
    <row r="10" spans="1:10" ht="25.4" customHeight="1">
      <c r="A10" s="308" t="s">
        <v>40</v>
      </c>
      <c r="B10" s="309"/>
      <c r="C10" s="309"/>
      <c r="D10" s="299"/>
      <c r="E10" s="298" t="s">
        <v>142</v>
      </c>
      <c r="F10" s="299"/>
      <c r="G10" s="299"/>
      <c r="H10" s="300"/>
      <c r="I10" s="15"/>
    </row>
    <row r="11" spans="1:10" ht="26.15" customHeight="1">
      <c r="A11" s="306" t="s">
        <v>41</v>
      </c>
      <c r="B11" s="307"/>
      <c r="C11" s="307"/>
      <c r="D11" s="296"/>
      <c r="E11" s="301" t="s">
        <v>42</v>
      </c>
      <c r="F11" s="296"/>
      <c r="G11" s="296"/>
      <c r="H11" s="297"/>
      <c r="I11" s="15"/>
    </row>
    <row r="12" spans="1:10" ht="13.5" customHeight="1">
      <c r="A12" s="306" t="s">
        <v>43</v>
      </c>
      <c r="B12" s="307"/>
      <c r="C12" s="307"/>
      <c r="D12" s="296"/>
      <c r="E12" s="295" t="s">
        <v>44</v>
      </c>
      <c r="F12" s="296"/>
      <c r="G12" s="296"/>
      <c r="H12" s="297"/>
      <c r="I12" s="15"/>
    </row>
    <row r="13" spans="1:10" ht="84.75" customHeight="1">
      <c r="A13" s="310" t="s">
        <v>153</v>
      </c>
      <c r="B13" s="307"/>
      <c r="C13" s="307"/>
      <c r="D13" s="307"/>
      <c r="E13" s="301" t="s">
        <v>152</v>
      </c>
      <c r="F13" s="296"/>
      <c r="G13" s="296"/>
      <c r="H13" s="297"/>
      <c r="I13" s="17"/>
    </row>
    <row r="14" spans="1:10" ht="14.25" customHeight="1">
      <c r="A14" s="374" t="s">
        <v>45</v>
      </c>
      <c r="B14" s="375"/>
      <c r="C14" s="375"/>
      <c r="D14" s="375"/>
      <c r="E14" s="374" t="s">
        <v>45</v>
      </c>
      <c r="F14" s="296"/>
      <c r="G14" s="296"/>
      <c r="H14" s="297"/>
      <c r="I14" s="15"/>
    </row>
    <row r="15" spans="1:10" ht="27" customHeight="1">
      <c r="A15" s="306" t="s">
        <v>46</v>
      </c>
      <c r="B15" s="307"/>
      <c r="C15" s="307"/>
      <c r="D15" s="296"/>
      <c r="E15" s="301" t="s">
        <v>47</v>
      </c>
      <c r="F15" s="296"/>
      <c r="G15" s="296"/>
      <c r="H15" s="297"/>
      <c r="I15" s="16"/>
    </row>
    <row r="16" spans="1:10" ht="13.4" customHeight="1">
      <c r="A16" s="306" t="s">
        <v>48</v>
      </c>
      <c r="B16" s="307"/>
      <c r="C16" s="307"/>
      <c r="D16" s="296"/>
      <c r="E16" s="301" t="s">
        <v>49</v>
      </c>
      <c r="F16" s="296"/>
      <c r="G16" s="296"/>
      <c r="H16" s="297"/>
      <c r="I16" s="15"/>
    </row>
    <row r="17" spans="1:9" ht="27.65" customHeight="1">
      <c r="A17" s="306" t="s">
        <v>78</v>
      </c>
      <c r="B17" s="307"/>
      <c r="C17" s="307"/>
      <c r="D17" s="296"/>
      <c r="E17" s="301" t="s">
        <v>143</v>
      </c>
      <c r="F17" s="296"/>
      <c r="G17" s="296"/>
      <c r="H17" s="297"/>
      <c r="I17" s="15"/>
    </row>
    <row r="18" spans="1:9" ht="25.5" customHeight="1">
      <c r="A18" s="310" t="s">
        <v>120</v>
      </c>
      <c r="B18" s="307"/>
      <c r="C18" s="307"/>
      <c r="D18" s="296"/>
      <c r="E18" s="301" t="s">
        <v>119</v>
      </c>
      <c r="F18" s="296"/>
      <c r="G18" s="296"/>
      <c r="H18" s="297"/>
      <c r="I18" s="15"/>
    </row>
    <row r="19" spans="1:9" ht="98.25" customHeight="1">
      <c r="A19" s="310" t="s">
        <v>53</v>
      </c>
      <c r="B19" s="307"/>
      <c r="C19" s="307"/>
      <c r="D19" s="296"/>
      <c r="E19" s="301" t="s">
        <v>54</v>
      </c>
      <c r="F19" s="296"/>
      <c r="G19" s="296"/>
      <c r="H19" s="297"/>
      <c r="I19" s="15"/>
    </row>
    <row r="20" spans="1:9" ht="24" customHeight="1">
      <c r="A20" s="301" t="s">
        <v>71</v>
      </c>
      <c r="B20" s="302"/>
      <c r="C20" s="302"/>
      <c r="D20" s="302"/>
      <c r="E20" s="301" t="s">
        <v>72</v>
      </c>
      <c r="F20" s="302"/>
      <c r="G20" s="302"/>
      <c r="H20" s="354"/>
      <c r="I20" s="15"/>
    </row>
    <row r="21" spans="1:9" ht="28.4" customHeight="1">
      <c r="A21" s="301" t="s">
        <v>85</v>
      </c>
      <c r="B21" s="302"/>
      <c r="C21" s="302"/>
      <c r="D21" s="302"/>
      <c r="E21" s="301" t="s">
        <v>86</v>
      </c>
      <c r="F21" s="302"/>
      <c r="G21" s="302"/>
      <c r="H21" s="354"/>
      <c r="I21" s="15"/>
    </row>
    <row r="22" spans="1:9">
      <c r="A22" s="352" t="s">
        <v>73</v>
      </c>
      <c r="B22" s="353"/>
      <c r="C22" s="353"/>
      <c r="D22" s="353"/>
      <c r="E22" s="352" t="s">
        <v>144</v>
      </c>
      <c r="F22" s="353"/>
      <c r="G22" s="353"/>
      <c r="H22" s="355"/>
      <c r="I22" s="15"/>
    </row>
    <row r="23" spans="1:9" ht="25.5" customHeight="1">
      <c r="A23" s="370" t="s">
        <v>108</v>
      </c>
      <c r="B23" s="371"/>
      <c r="C23" s="371"/>
      <c r="D23" s="372"/>
      <c r="E23" s="370" t="s">
        <v>145</v>
      </c>
      <c r="F23" s="371"/>
      <c r="G23" s="371"/>
      <c r="H23" s="373"/>
      <c r="I23" s="15"/>
    </row>
    <row r="24" spans="1:9" ht="27" customHeight="1">
      <c r="A24" s="301" t="s">
        <v>110</v>
      </c>
      <c r="B24" s="302"/>
      <c r="C24" s="302"/>
      <c r="D24" s="302"/>
      <c r="E24" s="301" t="s">
        <v>146</v>
      </c>
      <c r="F24" s="302"/>
      <c r="G24" s="302"/>
      <c r="H24" s="354"/>
      <c r="I24" s="15"/>
    </row>
    <row r="25" spans="1:9" ht="27" customHeight="1">
      <c r="A25" s="370" t="s">
        <v>109</v>
      </c>
      <c r="B25" s="371"/>
      <c r="C25" s="371"/>
      <c r="D25" s="372"/>
      <c r="E25" s="370" t="s">
        <v>147</v>
      </c>
      <c r="F25" s="371"/>
      <c r="G25" s="371"/>
      <c r="H25" s="373"/>
      <c r="I25" s="15"/>
    </row>
    <row r="26" spans="1:9" ht="40.5" customHeight="1" thickBot="1">
      <c r="A26" s="366" t="s">
        <v>127</v>
      </c>
      <c r="B26" s="367"/>
      <c r="C26" s="367"/>
      <c r="D26" s="368"/>
      <c r="E26" s="366" t="s">
        <v>128</v>
      </c>
      <c r="F26" s="367"/>
      <c r="G26" s="367"/>
      <c r="H26" s="369"/>
    </row>
    <row r="27" spans="1:9" ht="17.25" customHeight="1" thickBot="1">
      <c r="A27" s="3"/>
      <c r="B27" s="3"/>
      <c r="C27" s="3"/>
      <c r="D27" s="3"/>
      <c r="E27" s="3"/>
      <c r="F27" s="3"/>
      <c r="G27" s="3"/>
      <c r="H27" s="3"/>
    </row>
    <row r="28" spans="1:9" ht="14.5" thickBot="1">
      <c r="A28" s="323" t="s">
        <v>79</v>
      </c>
      <c r="B28" s="324"/>
      <c r="C28" s="324"/>
      <c r="D28" s="325"/>
      <c r="E28" s="323" t="s">
        <v>80</v>
      </c>
      <c r="F28" s="324"/>
      <c r="G28" s="324"/>
      <c r="H28" s="325"/>
    </row>
    <row r="29" spans="1:9" ht="37.5" customHeight="1" thickBot="1">
      <c r="A29" s="341" t="s">
        <v>111</v>
      </c>
      <c r="B29" s="356"/>
      <c r="C29" s="356"/>
      <c r="D29" s="342"/>
      <c r="E29" s="360" t="s">
        <v>114</v>
      </c>
      <c r="F29" s="361"/>
      <c r="G29" s="361"/>
      <c r="H29" s="362"/>
    </row>
    <row r="30" spans="1:9" ht="114" customHeight="1" thickBot="1">
      <c r="A30" s="341" t="s">
        <v>112</v>
      </c>
      <c r="B30" s="356"/>
      <c r="C30" s="356"/>
      <c r="D30" s="342"/>
      <c r="E30" s="360" t="s">
        <v>115</v>
      </c>
      <c r="F30" s="361"/>
      <c r="G30" s="361"/>
      <c r="H30" s="362"/>
    </row>
    <row r="31" spans="1:9" ht="117" customHeight="1" thickBot="1">
      <c r="A31" s="357" t="s">
        <v>113</v>
      </c>
      <c r="B31" s="358"/>
      <c r="C31" s="358"/>
      <c r="D31" s="359"/>
      <c r="E31" s="363" t="s">
        <v>116</v>
      </c>
      <c r="F31" s="364"/>
      <c r="G31" s="364"/>
      <c r="H31" s="365"/>
    </row>
    <row r="32" spans="1:9" ht="39.75" customHeight="1" thickBot="1">
      <c r="A32" s="349" t="s">
        <v>84</v>
      </c>
      <c r="B32" s="350"/>
      <c r="C32" s="350"/>
      <c r="D32" s="351"/>
      <c r="E32" s="349" t="s">
        <v>148</v>
      </c>
      <c r="F32" s="350"/>
      <c r="G32" s="350"/>
      <c r="H32" s="351"/>
    </row>
    <row r="33" spans="1:8" s="2" customFormat="1" ht="39" customHeight="1">
      <c r="A33" s="19"/>
      <c r="B33" s="20"/>
      <c r="C33" s="20"/>
      <c r="D33" s="20"/>
      <c r="E33" s="21"/>
      <c r="F33" s="21"/>
      <c r="G33" s="21"/>
      <c r="H33" s="21"/>
    </row>
    <row r="34" spans="1:8" ht="17.25" customHeight="1"/>
  </sheetData>
  <mergeCells count="70">
    <mergeCell ref="A26:D26"/>
    <mergeCell ref="E26:H26"/>
    <mergeCell ref="A23:D23"/>
    <mergeCell ref="E23:H23"/>
    <mergeCell ref="A14:D14"/>
    <mergeCell ref="E14:H14"/>
    <mergeCell ref="A19:D19"/>
    <mergeCell ref="E19:H19"/>
    <mergeCell ref="A18:D18"/>
    <mergeCell ref="E18:H18"/>
    <mergeCell ref="E24:H24"/>
    <mergeCell ref="A25:D25"/>
    <mergeCell ref="E25:H25"/>
    <mergeCell ref="A32:D32"/>
    <mergeCell ref="E32:H32"/>
    <mergeCell ref="A22:D22"/>
    <mergeCell ref="A21:D21"/>
    <mergeCell ref="E20:H20"/>
    <mergeCell ref="E21:H21"/>
    <mergeCell ref="E22:H22"/>
    <mergeCell ref="A20:D20"/>
    <mergeCell ref="A28:D28"/>
    <mergeCell ref="E28:H28"/>
    <mergeCell ref="A29:D29"/>
    <mergeCell ref="A30:D30"/>
    <mergeCell ref="A31:D31"/>
    <mergeCell ref="E29:H29"/>
    <mergeCell ref="E30:H30"/>
    <mergeCell ref="E31:H31"/>
    <mergeCell ref="A1:D1"/>
    <mergeCell ref="B7:D7"/>
    <mergeCell ref="C2:D2"/>
    <mergeCell ref="B6:D6"/>
    <mergeCell ref="C3:D3"/>
    <mergeCell ref="A2:A4"/>
    <mergeCell ref="B2:B4"/>
    <mergeCell ref="C4:D4"/>
    <mergeCell ref="A5:A6"/>
    <mergeCell ref="B5:D5"/>
    <mergeCell ref="I5:J5"/>
    <mergeCell ref="E5:E6"/>
    <mergeCell ref="F5:H5"/>
    <mergeCell ref="F7:H7"/>
    <mergeCell ref="E1:H1"/>
    <mergeCell ref="G2:H2"/>
    <mergeCell ref="G3:H3"/>
    <mergeCell ref="E2:E4"/>
    <mergeCell ref="F2:F4"/>
    <mergeCell ref="G4:H4"/>
    <mergeCell ref="A8:D8"/>
    <mergeCell ref="E11:H11"/>
    <mergeCell ref="I6:J6"/>
    <mergeCell ref="F6:H6"/>
    <mergeCell ref="E8:H8"/>
    <mergeCell ref="E9:H9"/>
    <mergeCell ref="E12:H12"/>
    <mergeCell ref="E10:H10"/>
    <mergeCell ref="A24:D24"/>
    <mergeCell ref="A9:D9"/>
    <mergeCell ref="A11:D11"/>
    <mergeCell ref="A12:D12"/>
    <mergeCell ref="A10:D10"/>
    <mergeCell ref="A13:D13"/>
    <mergeCell ref="E13:H13"/>
    <mergeCell ref="E15:H15"/>
    <mergeCell ref="A17:D17"/>
    <mergeCell ref="E17:H17"/>
    <mergeCell ref="A15:D15"/>
    <mergeCell ref="A16:D16"/>
    <mergeCell ref="E16:H16"/>
  </mergeCells>
  <hyperlinks>
    <hyperlink ref="E14" r:id="rId1" display="https://filetransfer.giz.de/Start?1" xr:uid="{C40268B1-9A04-4EA4-943E-2FF0A5D5209C}"/>
    <hyperlink ref="A14" r:id="rId2" display="https://filetransfer.giz.de/Start?1" xr:uid="{C1915482-D105-4F05-A69D-1D62BF6D7968}"/>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0F419-F270-4A80-B1FB-B0CD10A0FA15}">
  <sheetPr>
    <tabColor theme="8" tint="-0.249977111117893"/>
    <pageSetUpPr fitToPage="1"/>
  </sheetPr>
  <dimension ref="A1:AK146"/>
  <sheetViews>
    <sheetView view="pageBreakPreview" topLeftCell="A26" zoomScale="70" zoomScaleNormal="115" zoomScaleSheetLayoutView="70" zoomScalePageLayoutView="85" workbookViewId="0">
      <selection activeCell="H30" sqref="H30"/>
    </sheetView>
  </sheetViews>
  <sheetFormatPr defaultColWidth="9.1796875" defaultRowHeight="12.5" outlineLevelRow="1"/>
  <cols>
    <col min="1" max="1" width="2.453125" style="152" customWidth="1"/>
    <col min="2" max="3" width="4.54296875" style="165" customWidth="1"/>
    <col min="4" max="4" width="43.90625" style="500" customWidth="1"/>
    <col min="5" max="5" width="17.6328125" style="500" customWidth="1"/>
    <col min="6" max="6" width="15" style="154" customWidth="1"/>
    <col min="7" max="7" width="12.81640625" style="154" customWidth="1"/>
    <col min="8" max="8" width="15.81640625" style="165" customWidth="1"/>
    <col min="9" max="9" width="6.54296875" style="154" customWidth="1"/>
    <col min="10" max="10" width="16.54296875" style="165" customWidth="1"/>
    <col min="11" max="11" width="16.1796875" style="143" customWidth="1"/>
    <col min="12" max="36" width="9.1796875" style="152"/>
    <col min="37" max="16384" width="9.1796875" style="154"/>
  </cols>
  <sheetData>
    <row r="1" spans="1:37" s="152" customFormat="1" ht="5.5" customHeight="1">
      <c r="B1" s="174"/>
      <c r="C1" s="174"/>
      <c r="D1" s="497"/>
      <c r="E1" s="497"/>
      <c r="F1" s="497"/>
      <c r="G1" s="497"/>
      <c r="H1" s="497"/>
      <c r="I1" s="497"/>
      <c r="J1" s="497"/>
      <c r="K1" s="143"/>
    </row>
    <row r="2" spans="1:37" s="152" customFormat="1" ht="21" customHeight="1">
      <c r="B2" s="393" t="s">
        <v>398</v>
      </c>
      <c r="C2" s="393"/>
      <c r="D2" s="393"/>
      <c r="E2" s="393"/>
      <c r="F2" s="393"/>
      <c r="G2" s="393"/>
      <c r="H2" s="393"/>
      <c r="I2" s="393"/>
      <c r="J2" s="393"/>
      <c r="K2" s="393"/>
    </row>
    <row r="3" spans="1:37" s="153" customFormat="1" ht="18.649999999999999" customHeight="1">
      <c r="B3" s="388" t="s">
        <v>17</v>
      </c>
      <c r="C3" s="388"/>
      <c r="D3" s="388"/>
      <c r="E3" s="388"/>
      <c r="F3" s="388"/>
      <c r="G3" s="388"/>
      <c r="H3" s="388"/>
      <c r="I3" s="388"/>
      <c r="J3" s="388"/>
      <c r="K3" s="388"/>
    </row>
    <row r="4" spans="1:37" s="153" customFormat="1" ht="18.649999999999999" customHeight="1">
      <c r="B4" s="394" t="s">
        <v>399</v>
      </c>
      <c r="C4" s="394"/>
      <c r="D4" s="394"/>
      <c r="E4" s="394"/>
      <c r="F4" s="395"/>
      <c r="G4" s="396"/>
      <c r="H4" s="396"/>
      <c r="I4" s="396"/>
      <c r="J4" s="396"/>
      <c r="K4" s="397"/>
    </row>
    <row r="5" spans="1:37" s="153" customFormat="1" ht="18.649999999999999" customHeight="1">
      <c r="B5" s="398" t="s">
        <v>400</v>
      </c>
      <c r="C5" s="398"/>
      <c r="D5" s="398"/>
      <c r="E5" s="398"/>
      <c r="F5" s="395"/>
      <c r="G5" s="396"/>
      <c r="H5" s="396"/>
      <c r="I5" s="396"/>
      <c r="J5" s="396"/>
      <c r="K5" s="397"/>
    </row>
    <row r="6" spans="1:37" s="153" customFormat="1" ht="18.649999999999999" customHeight="1">
      <c r="B6" s="398" t="s">
        <v>394</v>
      </c>
      <c r="C6" s="398"/>
      <c r="D6" s="398"/>
      <c r="E6" s="398"/>
      <c r="F6" s="395"/>
      <c r="G6" s="396"/>
      <c r="H6" s="396"/>
      <c r="I6" s="396"/>
      <c r="J6" s="396"/>
      <c r="K6" s="397"/>
    </row>
    <row r="7" spans="1:37" s="153" customFormat="1" ht="18.649999999999999" customHeight="1">
      <c r="B7" s="398" t="s">
        <v>395</v>
      </c>
      <c r="C7" s="398"/>
      <c r="D7" s="398"/>
      <c r="E7" s="398"/>
      <c r="F7" s="395"/>
      <c r="G7" s="396"/>
      <c r="H7" s="396"/>
      <c r="I7" s="396"/>
      <c r="J7" s="396"/>
      <c r="K7" s="397"/>
    </row>
    <row r="8" spans="1:37" s="153" customFormat="1" ht="18.649999999999999" customHeight="1">
      <c r="B8" s="398" t="s">
        <v>396</v>
      </c>
      <c r="C8" s="398"/>
      <c r="D8" s="398"/>
      <c r="E8" s="398"/>
      <c r="F8" s="395"/>
      <c r="G8" s="396"/>
      <c r="H8" s="396"/>
      <c r="I8" s="396"/>
      <c r="J8" s="396"/>
      <c r="K8" s="397"/>
    </row>
    <row r="9" spans="1:37" s="153" customFormat="1" ht="18.649999999999999" customHeight="1">
      <c r="B9" s="394" t="s">
        <v>355</v>
      </c>
      <c r="C9" s="394"/>
      <c r="D9" s="394"/>
      <c r="E9" s="394"/>
      <c r="F9" s="548">
        <v>45761</v>
      </c>
      <c r="G9" s="549"/>
      <c r="H9" s="549"/>
      <c r="I9" s="549"/>
      <c r="J9" s="549"/>
      <c r="K9" s="550"/>
    </row>
    <row r="10" spans="1:37" ht="14">
      <c r="A10" s="154"/>
      <c r="B10" s="399" t="s">
        <v>397</v>
      </c>
      <c r="C10" s="400"/>
      <c r="D10" s="400"/>
      <c r="E10" s="400"/>
      <c r="F10" s="400"/>
      <c r="G10" s="400"/>
      <c r="H10" s="400"/>
      <c r="I10" s="400"/>
      <c r="J10" s="400"/>
      <c r="K10" s="155"/>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row>
    <row r="11" spans="1:37" s="153" customFormat="1" ht="18.649999999999999" customHeight="1">
      <c r="B11" s="402" t="s">
        <v>17</v>
      </c>
      <c r="C11" s="402"/>
      <c r="D11" s="402"/>
      <c r="E11" s="402"/>
      <c r="F11" s="402"/>
      <c r="G11" s="402"/>
      <c r="H11" s="402"/>
      <c r="I11" s="402"/>
      <c r="J11" s="402"/>
      <c r="K11" s="156"/>
    </row>
    <row r="12" spans="1:37" s="153" customFormat="1" ht="18.649999999999999" customHeight="1">
      <c r="B12" s="403" t="s">
        <v>354</v>
      </c>
      <c r="C12" s="403"/>
      <c r="D12" s="403"/>
      <c r="E12" s="157"/>
      <c r="F12" s="158">
        <v>83485057</v>
      </c>
      <c r="G12" s="158"/>
      <c r="H12" s="159" t="s">
        <v>401</v>
      </c>
      <c r="I12" s="389"/>
      <c r="J12" s="389"/>
      <c r="K12" s="156"/>
    </row>
    <row r="13" spans="1:37" s="153" customFormat="1" ht="18.649999999999999" customHeight="1">
      <c r="B13" s="401"/>
      <c r="C13" s="401"/>
      <c r="D13" s="401"/>
      <c r="E13" s="401"/>
      <c r="F13" s="401"/>
      <c r="G13" s="401"/>
      <c r="H13" s="401"/>
      <c r="I13" s="401"/>
      <c r="J13" s="401"/>
      <c r="K13" s="156"/>
    </row>
    <row r="14" spans="1:37" s="498" customFormat="1" ht="43" customHeight="1" outlineLevel="1">
      <c r="A14" s="160"/>
      <c r="B14" s="409" t="s">
        <v>356</v>
      </c>
      <c r="C14" s="409"/>
      <c r="D14" s="161" t="s">
        <v>154</v>
      </c>
      <c r="E14" s="161" t="s">
        <v>366</v>
      </c>
      <c r="F14" s="161" t="s">
        <v>156</v>
      </c>
      <c r="G14" s="161" t="s">
        <v>157</v>
      </c>
      <c r="H14" s="162" t="s">
        <v>357</v>
      </c>
      <c r="I14" s="390" t="s">
        <v>358</v>
      </c>
      <c r="J14" s="391"/>
      <c r="K14" s="144" t="s">
        <v>359</v>
      </c>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row>
    <row r="15" spans="1:37" ht="14" customHeight="1" outlineLevel="1">
      <c r="B15" s="410">
        <v>1</v>
      </c>
      <c r="C15" s="410"/>
      <c r="D15" s="132" t="s">
        <v>402</v>
      </c>
      <c r="E15" s="133" t="s">
        <v>367</v>
      </c>
      <c r="F15" s="134" t="s">
        <v>158</v>
      </c>
      <c r="G15" s="151">
        <v>9</v>
      </c>
      <c r="H15" s="133"/>
      <c r="I15" s="135" t="s">
        <v>360</v>
      </c>
      <c r="J15" s="136">
        <f>ROUND(H15*G15,2)</f>
        <v>0</v>
      </c>
      <c r="K15" s="137" t="s">
        <v>365</v>
      </c>
    </row>
    <row r="16" spans="1:37" ht="14" customHeight="1" outlineLevel="1">
      <c r="B16" s="385">
        <v>2</v>
      </c>
      <c r="C16" s="385"/>
      <c r="D16" s="132" t="s">
        <v>403</v>
      </c>
      <c r="E16" s="133" t="s">
        <v>367</v>
      </c>
      <c r="F16" s="134" t="s">
        <v>158</v>
      </c>
      <c r="G16" s="151">
        <v>9</v>
      </c>
      <c r="H16" s="138"/>
      <c r="I16" s="139" t="s">
        <v>360</v>
      </c>
      <c r="J16" s="136">
        <f t="shared" ref="J16:J25" si="0">ROUND(H16*G16,2)</f>
        <v>0</v>
      </c>
      <c r="K16" s="137" t="s">
        <v>365</v>
      </c>
    </row>
    <row r="17" spans="2:37" s="152" customFormat="1" ht="25.5" customHeight="1" outlineLevel="1">
      <c r="B17" s="385">
        <v>3</v>
      </c>
      <c r="C17" s="385"/>
      <c r="D17" s="386" t="s">
        <v>404</v>
      </c>
      <c r="E17" s="387"/>
      <c r="F17" s="140" t="s">
        <v>413</v>
      </c>
      <c r="G17" s="151">
        <v>9</v>
      </c>
      <c r="H17" s="133"/>
      <c r="I17" s="135" t="s">
        <v>360</v>
      </c>
      <c r="J17" s="136">
        <f t="shared" si="0"/>
        <v>0</v>
      </c>
      <c r="K17" s="137" t="s">
        <v>416</v>
      </c>
      <c r="AK17" s="154"/>
    </row>
    <row r="18" spans="2:37" s="152" customFormat="1" ht="25.5" customHeight="1" outlineLevel="1">
      <c r="B18" s="385">
        <v>4</v>
      </c>
      <c r="C18" s="385"/>
      <c r="D18" s="386" t="s">
        <v>405</v>
      </c>
      <c r="E18" s="387"/>
      <c r="F18" s="140" t="s">
        <v>414</v>
      </c>
      <c r="G18" s="151">
        <v>4</v>
      </c>
      <c r="H18" s="133"/>
      <c r="I18" s="135" t="s">
        <v>360</v>
      </c>
      <c r="J18" s="136">
        <f t="shared" si="0"/>
        <v>0</v>
      </c>
      <c r="K18" s="137" t="s">
        <v>416</v>
      </c>
      <c r="AK18" s="154"/>
    </row>
    <row r="19" spans="2:37" s="152" customFormat="1" ht="25.5" customHeight="1" outlineLevel="1">
      <c r="B19" s="385">
        <v>5</v>
      </c>
      <c r="C19" s="385"/>
      <c r="D19" s="386" t="s">
        <v>406</v>
      </c>
      <c r="E19" s="387"/>
      <c r="F19" s="140" t="s">
        <v>414</v>
      </c>
      <c r="G19" s="151">
        <v>4</v>
      </c>
      <c r="H19" s="133"/>
      <c r="I19" s="135" t="s">
        <v>360</v>
      </c>
      <c r="J19" s="136">
        <f t="shared" si="0"/>
        <v>0</v>
      </c>
      <c r="K19" s="137" t="s">
        <v>416</v>
      </c>
      <c r="AK19" s="154"/>
    </row>
    <row r="20" spans="2:37" s="152" customFormat="1" ht="25.5" customHeight="1" outlineLevel="1">
      <c r="B20" s="385">
        <v>6</v>
      </c>
      <c r="C20" s="385"/>
      <c r="D20" s="386" t="s">
        <v>407</v>
      </c>
      <c r="E20" s="387"/>
      <c r="F20" s="140" t="s">
        <v>415</v>
      </c>
      <c r="G20" s="151">
        <v>5</v>
      </c>
      <c r="H20" s="133"/>
      <c r="I20" s="135" t="s">
        <v>360</v>
      </c>
      <c r="J20" s="136">
        <f t="shared" si="0"/>
        <v>0</v>
      </c>
      <c r="K20" s="137" t="s">
        <v>416</v>
      </c>
      <c r="AK20" s="154"/>
    </row>
    <row r="21" spans="2:37" s="152" customFormat="1" ht="25.5" customHeight="1" outlineLevel="1">
      <c r="B21" s="385">
        <v>7</v>
      </c>
      <c r="C21" s="385"/>
      <c r="D21" s="386" t="s">
        <v>408</v>
      </c>
      <c r="E21" s="387"/>
      <c r="F21" s="140" t="s">
        <v>415</v>
      </c>
      <c r="G21" s="151">
        <v>200</v>
      </c>
      <c r="H21" s="133"/>
      <c r="I21" s="135" t="s">
        <v>360</v>
      </c>
      <c r="J21" s="136">
        <f t="shared" si="0"/>
        <v>0</v>
      </c>
      <c r="K21" s="137" t="s">
        <v>416</v>
      </c>
      <c r="AK21" s="154"/>
    </row>
    <row r="22" spans="2:37" s="152" customFormat="1" ht="25.5" customHeight="1" outlineLevel="1">
      <c r="B22" s="385">
        <v>8</v>
      </c>
      <c r="C22" s="385"/>
      <c r="D22" s="386" t="s">
        <v>409</v>
      </c>
      <c r="E22" s="387"/>
      <c r="F22" s="140" t="s">
        <v>415</v>
      </c>
      <c r="G22" s="151">
        <v>200</v>
      </c>
      <c r="H22" s="133"/>
      <c r="I22" s="135" t="s">
        <v>360</v>
      </c>
      <c r="J22" s="136">
        <f t="shared" si="0"/>
        <v>0</v>
      </c>
      <c r="K22" s="137" t="s">
        <v>416</v>
      </c>
      <c r="AK22" s="154"/>
    </row>
    <row r="23" spans="2:37" s="152" customFormat="1" ht="25.5" customHeight="1" outlineLevel="1">
      <c r="B23" s="385">
        <v>9</v>
      </c>
      <c r="C23" s="385"/>
      <c r="D23" s="386" t="s">
        <v>410</v>
      </c>
      <c r="E23" s="387"/>
      <c r="F23" s="140" t="s">
        <v>415</v>
      </c>
      <c r="G23" s="151">
        <v>200</v>
      </c>
      <c r="H23" s="133"/>
      <c r="I23" s="135" t="s">
        <v>360</v>
      </c>
      <c r="J23" s="136">
        <f t="shared" si="0"/>
        <v>0</v>
      </c>
      <c r="K23" s="137" t="s">
        <v>416</v>
      </c>
      <c r="AK23" s="154"/>
    </row>
    <row r="24" spans="2:37" s="152" customFormat="1" ht="25.5" customHeight="1" outlineLevel="1">
      <c r="B24" s="385">
        <v>10</v>
      </c>
      <c r="C24" s="385"/>
      <c r="D24" s="386" t="s">
        <v>411</v>
      </c>
      <c r="E24" s="387"/>
      <c r="F24" s="140" t="s">
        <v>415</v>
      </c>
      <c r="G24" s="151">
        <v>200</v>
      </c>
      <c r="H24" s="133"/>
      <c r="I24" s="135" t="s">
        <v>360</v>
      </c>
      <c r="J24" s="136">
        <f t="shared" si="0"/>
        <v>0</v>
      </c>
      <c r="K24" s="137" t="s">
        <v>416</v>
      </c>
      <c r="AK24" s="154"/>
    </row>
    <row r="25" spans="2:37" s="152" customFormat="1" ht="20" outlineLevel="1">
      <c r="B25" s="385">
        <v>11</v>
      </c>
      <c r="C25" s="385"/>
      <c r="D25" s="386" t="s">
        <v>412</v>
      </c>
      <c r="E25" s="387"/>
      <c r="F25" s="140" t="s">
        <v>415</v>
      </c>
      <c r="G25" s="151">
        <v>200</v>
      </c>
      <c r="H25" s="133"/>
      <c r="I25" s="135" t="s">
        <v>360</v>
      </c>
      <c r="J25" s="136">
        <f t="shared" si="0"/>
        <v>0</v>
      </c>
      <c r="K25" s="137" t="s">
        <v>416</v>
      </c>
      <c r="AK25" s="154"/>
    </row>
    <row r="26" spans="2:37" s="152" customFormat="1" ht="18.5" customHeight="1" outlineLevel="1">
      <c r="B26" s="404"/>
      <c r="C26" s="405"/>
      <c r="D26" s="406" t="s">
        <v>99</v>
      </c>
      <c r="E26" s="407"/>
      <c r="F26" s="407"/>
      <c r="G26" s="407"/>
      <c r="H26" s="407"/>
      <c r="I26" s="408"/>
      <c r="J26" s="141">
        <f>SUM(J15:J25)</f>
        <v>0</v>
      </c>
      <c r="K26" s="142"/>
      <c r="AK26" s="154"/>
    </row>
    <row r="27" spans="2:37" s="152" customFormat="1" ht="11.5" customHeight="1">
      <c r="B27" s="392"/>
      <c r="C27" s="392"/>
      <c r="D27" s="392"/>
      <c r="E27" s="392"/>
      <c r="F27" s="392"/>
      <c r="G27" s="392"/>
      <c r="H27" s="392"/>
      <c r="I27" s="392"/>
      <c r="J27" s="392"/>
      <c r="K27" s="143"/>
    </row>
    <row r="28" spans="2:37" s="152" customFormat="1" ht="28">
      <c r="B28" s="390" t="s">
        <v>356</v>
      </c>
      <c r="C28" s="391"/>
      <c r="D28" s="144" t="s">
        <v>154</v>
      </c>
      <c r="E28" s="144"/>
      <c r="F28" s="161" t="s">
        <v>156</v>
      </c>
      <c r="G28" s="161" t="s">
        <v>157</v>
      </c>
      <c r="H28" s="161" t="s">
        <v>357</v>
      </c>
      <c r="I28" s="390" t="s">
        <v>358</v>
      </c>
      <c r="J28" s="391"/>
      <c r="K28" s="144" t="s">
        <v>359</v>
      </c>
    </row>
    <row r="29" spans="2:37" s="163" customFormat="1" ht="29" customHeight="1">
      <c r="B29" s="383">
        <v>12</v>
      </c>
      <c r="C29" s="384"/>
      <c r="D29" s="381" t="s">
        <v>417</v>
      </c>
      <c r="E29" s="382"/>
      <c r="F29" s="145" t="s">
        <v>368</v>
      </c>
      <c r="G29" s="547">
        <v>50</v>
      </c>
      <c r="H29" s="554">
        <v>3490</v>
      </c>
      <c r="I29" s="146" t="s">
        <v>360</v>
      </c>
      <c r="J29" s="147">
        <f>ROUND(H29*G29,2)</f>
        <v>174500</v>
      </c>
      <c r="K29" s="148" t="s">
        <v>361</v>
      </c>
    </row>
    <row r="30" spans="2:37" s="163" customFormat="1" ht="35" customHeight="1">
      <c r="B30" s="383">
        <v>13</v>
      </c>
      <c r="C30" s="384"/>
      <c r="D30" s="381" t="s">
        <v>418</v>
      </c>
      <c r="E30" s="382"/>
      <c r="F30" s="145" t="s">
        <v>368</v>
      </c>
      <c r="G30" s="547">
        <v>150</v>
      </c>
      <c r="H30" s="554">
        <v>2600</v>
      </c>
      <c r="I30" s="146" t="s">
        <v>360</v>
      </c>
      <c r="J30" s="147">
        <f t="shared" ref="J30:J43" si="1">ROUND(H30*G30,2)</f>
        <v>390000</v>
      </c>
      <c r="K30" s="148" t="s">
        <v>361</v>
      </c>
    </row>
    <row r="31" spans="2:37" s="163" customFormat="1" ht="32" customHeight="1">
      <c r="B31" s="383">
        <v>14</v>
      </c>
      <c r="C31" s="384"/>
      <c r="D31" s="381" t="s">
        <v>419</v>
      </c>
      <c r="E31" s="382"/>
      <c r="F31" s="145" t="s">
        <v>431</v>
      </c>
      <c r="G31" s="547">
        <v>150</v>
      </c>
      <c r="H31" s="149"/>
      <c r="I31" s="146" t="s">
        <v>360</v>
      </c>
      <c r="J31" s="147">
        <f t="shared" si="1"/>
        <v>0</v>
      </c>
      <c r="K31" s="148" t="s">
        <v>361</v>
      </c>
    </row>
    <row r="32" spans="2:37" s="163" customFormat="1" ht="32" customHeight="1">
      <c r="B32" s="383">
        <v>15</v>
      </c>
      <c r="C32" s="384"/>
      <c r="D32" s="381" t="s">
        <v>420</v>
      </c>
      <c r="E32" s="382"/>
      <c r="F32" s="145" t="s">
        <v>431</v>
      </c>
      <c r="G32" s="547">
        <v>50</v>
      </c>
      <c r="H32" s="149"/>
      <c r="I32" s="146" t="s">
        <v>360</v>
      </c>
      <c r="J32" s="147">
        <f t="shared" si="1"/>
        <v>0</v>
      </c>
      <c r="K32" s="148" t="s">
        <v>361</v>
      </c>
    </row>
    <row r="33" spans="1:36" s="163" customFormat="1" ht="32" customHeight="1">
      <c r="B33" s="383">
        <v>16</v>
      </c>
      <c r="C33" s="384"/>
      <c r="D33" s="381" t="s">
        <v>421</v>
      </c>
      <c r="E33" s="382"/>
      <c r="F33" s="145" t="s">
        <v>413</v>
      </c>
      <c r="G33" s="547">
        <v>7</v>
      </c>
      <c r="H33" s="149"/>
      <c r="I33" s="146" t="s">
        <v>360</v>
      </c>
      <c r="J33" s="147">
        <f t="shared" si="1"/>
        <v>0</v>
      </c>
      <c r="K33" s="148" t="s">
        <v>361</v>
      </c>
    </row>
    <row r="34" spans="1:36" s="163" customFormat="1" ht="32" customHeight="1">
      <c r="B34" s="383">
        <v>17</v>
      </c>
      <c r="C34" s="384"/>
      <c r="D34" s="381" t="s">
        <v>422</v>
      </c>
      <c r="E34" s="382"/>
      <c r="F34" s="145" t="s">
        <v>413</v>
      </c>
      <c r="G34" s="547">
        <v>3</v>
      </c>
      <c r="H34" s="149"/>
      <c r="I34" s="146" t="s">
        <v>360</v>
      </c>
      <c r="J34" s="147">
        <f t="shared" si="1"/>
        <v>0</v>
      </c>
      <c r="K34" s="148" t="s">
        <v>361</v>
      </c>
    </row>
    <row r="35" spans="1:36" s="163" customFormat="1" ht="32" customHeight="1">
      <c r="B35" s="383">
        <v>18</v>
      </c>
      <c r="C35" s="384"/>
      <c r="D35" s="381" t="s">
        <v>423</v>
      </c>
      <c r="E35" s="382"/>
      <c r="F35" s="145" t="s">
        <v>432</v>
      </c>
      <c r="G35" s="547">
        <v>150</v>
      </c>
      <c r="H35" s="149"/>
      <c r="I35" s="146" t="s">
        <v>360</v>
      </c>
      <c r="J35" s="147">
        <f t="shared" si="1"/>
        <v>0</v>
      </c>
      <c r="K35" s="148" t="s">
        <v>361</v>
      </c>
    </row>
    <row r="36" spans="1:36" s="163" customFormat="1" ht="32" customHeight="1">
      <c r="B36" s="383">
        <v>19</v>
      </c>
      <c r="C36" s="384"/>
      <c r="D36" s="381" t="s">
        <v>424</v>
      </c>
      <c r="E36" s="382"/>
      <c r="F36" s="145" t="s">
        <v>432</v>
      </c>
      <c r="G36" s="547">
        <v>850</v>
      </c>
      <c r="H36" s="149"/>
      <c r="I36" s="146" t="s">
        <v>360</v>
      </c>
      <c r="J36" s="147">
        <f t="shared" si="1"/>
        <v>0</v>
      </c>
      <c r="K36" s="148" t="s">
        <v>361</v>
      </c>
    </row>
    <row r="37" spans="1:36" s="163" customFormat="1" ht="32" customHeight="1">
      <c r="B37" s="383">
        <v>20</v>
      </c>
      <c r="C37" s="384"/>
      <c r="D37" s="381" t="s">
        <v>425</v>
      </c>
      <c r="E37" s="382"/>
      <c r="F37" s="145" t="s">
        <v>432</v>
      </c>
      <c r="G37" s="547">
        <v>100</v>
      </c>
      <c r="H37" s="149"/>
      <c r="I37" s="146" t="s">
        <v>360</v>
      </c>
      <c r="J37" s="147">
        <f t="shared" si="1"/>
        <v>0</v>
      </c>
      <c r="K37" s="148" t="s">
        <v>361</v>
      </c>
    </row>
    <row r="38" spans="1:36" s="163" customFormat="1" ht="32" customHeight="1">
      <c r="B38" s="383">
        <v>21</v>
      </c>
      <c r="C38" s="384"/>
      <c r="D38" s="381" t="s">
        <v>426</v>
      </c>
      <c r="E38" s="382"/>
      <c r="F38" s="145" t="s">
        <v>432</v>
      </c>
      <c r="G38" s="547">
        <v>350</v>
      </c>
      <c r="H38" s="149"/>
      <c r="I38" s="146" t="s">
        <v>360</v>
      </c>
      <c r="J38" s="147">
        <f t="shared" si="1"/>
        <v>0</v>
      </c>
      <c r="K38" s="148" t="s">
        <v>361</v>
      </c>
    </row>
    <row r="39" spans="1:36" s="163" customFormat="1" ht="32" customHeight="1">
      <c r="B39" s="383">
        <v>22</v>
      </c>
      <c r="C39" s="384"/>
      <c r="D39" s="381" t="s">
        <v>427</v>
      </c>
      <c r="E39" s="382"/>
      <c r="F39" s="145" t="s">
        <v>432</v>
      </c>
      <c r="G39" s="547">
        <v>50</v>
      </c>
      <c r="H39" s="149"/>
      <c r="I39" s="146" t="s">
        <v>360</v>
      </c>
      <c r="J39" s="147">
        <f t="shared" si="1"/>
        <v>0</v>
      </c>
      <c r="K39" s="148" t="s">
        <v>361</v>
      </c>
    </row>
    <row r="40" spans="1:36" s="163" customFormat="1" ht="32" customHeight="1">
      <c r="B40" s="383">
        <v>23</v>
      </c>
      <c r="C40" s="384"/>
      <c r="D40" s="381" t="s">
        <v>428</v>
      </c>
      <c r="E40" s="382"/>
      <c r="F40" s="145" t="s">
        <v>432</v>
      </c>
      <c r="G40" s="547">
        <v>150</v>
      </c>
      <c r="H40" s="149"/>
      <c r="I40" s="146" t="s">
        <v>360</v>
      </c>
      <c r="J40" s="147">
        <f t="shared" si="1"/>
        <v>0</v>
      </c>
      <c r="K40" s="148" t="s">
        <v>361</v>
      </c>
    </row>
    <row r="41" spans="1:36" s="163" customFormat="1" ht="43" customHeight="1">
      <c r="B41" s="383">
        <v>24</v>
      </c>
      <c r="C41" s="384"/>
      <c r="D41" s="381" t="s">
        <v>429</v>
      </c>
      <c r="E41" s="382"/>
      <c r="F41" s="145" t="s">
        <v>413</v>
      </c>
      <c r="G41" s="547">
        <v>8</v>
      </c>
      <c r="H41" s="149"/>
      <c r="I41" s="146" t="s">
        <v>360</v>
      </c>
      <c r="J41" s="147">
        <f t="shared" si="1"/>
        <v>0</v>
      </c>
      <c r="K41" s="148" t="s">
        <v>361</v>
      </c>
    </row>
    <row r="42" spans="1:36" s="163" customFormat="1" ht="22" customHeight="1">
      <c r="B42" s="383">
        <v>25</v>
      </c>
      <c r="C42" s="384"/>
      <c r="D42" s="381" t="s">
        <v>430</v>
      </c>
      <c r="E42" s="382"/>
      <c r="F42" s="145" t="s">
        <v>415</v>
      </c>
      <c r="G42" s="547">
        <v>6</v>
      </c>
      <c r="H42" s="149"/>
      <c r="I42" s="146" t="s">
        <v>360</v>
      </c>
      <c r="J42" s="147">
        <f t="shared" si="1"/>
        <v>0</v>
      </c>
      <c r="K42" s="148" t="s">
        <v>361</v>
      </c>
    </row>
    <row r="43" spans="1:36" s="152" customFormat="1" ht="29" customHeight="1">
      <c r="B43" s="383">
        <v>26</v>
      </c>
      <c r="C43" s="384"/>
      <c r="D43" s="419" t="s">
        <v>369</v>
      </c>
      <c r="E43" s="419"/>
      <c r="F43" s="150" t="s">
        <v>370</v>
      </c>
      <c r="G43" s="552">
        <v>1</v>
      </c>
      <c r="H43" s="553">
        <v>170740.5</v>
      </c>
      <c r="I43" s="146" t="s">
        <v>360</v>
      </c>
      <c r="J43" s="136">
        <f t="shared" si="1"/>
        <v>170740.5</v>
      </c>
      <c r="K43" s="137" t="s">
        <v>370</v>
      </c>
    </row>
    <row r="44" spans="1:36" s="152" customFormat="1" ht="14">
      <c r="B44" s="404"/>
      <c r="C44" s="405"/>
      <c r="D44" s="406" t="s">
        <v>99</v>
      </c>
      <c r="E44" s="407"/>
      <c r="F44" s="407"/>
      <c r="G44" s="407"/>
      <c r="H44" s="407"/>
      <c r="I44" s="408"/>
      <c r="J44" s="164">
        <f>SUM(J29:J43)</f>
        <v>735240.5</v>
      </c>
      <c r="K44" s="143"/>
    </row>
    <row r="45" spans="1:36" ht="7" customHeight="1">
      <c r="A45" s="430"/>
      <c r="B45" s="430"/>
      <c r="C45" s="430"/>
      <c r="D45" s="430"/>
      <c r="E45" s="430"/>
      <c r="F45" s="430"/>
      <c r="G45" s="430"/>
      <c r="H45" s="430"/>
      <c r="I45" s="430"/>
      <c r="J45" s="430"/>
      <c r="K45" s="430"/>
      <c r="L45" s="154"/>
      <c r="M45" s="154"/>
      <c r="N45" s="154"/>
      <c r="O45" s="154"/>
      <c r="P45" s="154"/>
      <c r="Q45" s="154"/>
      <c r="R45" s="154"/>
      <c r="S45" s="154"/>
      <c r="T45" s="154"/>
      <c r="U45" s="154"/>
      <c r="V45" s="154"/>
      <c r="W45" s="154"/>
      <c r="X45" s="154"/>
      <c r="Y45" s="154"/>
      <c r="Z45" s="154"/>
      <c r="AA45" s="154"/>
      <c r="AB45" s="154"/>
      <c r="AC45" s="154"/>
      <c r="AD45" s="154"/>
      <c r="AE45" s="154"/>
      <c r="AF45" s="154"/>
      <c r="AG45" s="154"/>
      <c r="AH45" s="154"/>
      <c r="AI45" s="154"/>
      <c r="AJ45" s="154"/>
    </row>
    <row r="46" spans="1:36" s="152" customFormat="1" ht="14">
      <c r="B46" s="416" t="s">
        <v>356</v>
      </c>
      <c r="C46" s="418"/>
      <c r="D46" s="166" t="s">
        <v>154</v>
      </c>
      <c r="E46" s="166"/>
      <c r="F46" s="166" t="s">
        <v>156</v>
      </c>
      <c r="G46" s="166" t="s">
        <v>157</v>
      </c>
      <c r="H46" s="166" t="s">
        <v>362</v>
      </c>
      <c r="I46" s="416" t="s">
        <v>358</v>
      </c>
      <c r="J46" s="418"/>
      <c r="K46" s="143"/>
    </row>
    <row r="47" spans="1:36" s="152" customFormat="1" ht="25" customHeight="1">
      <c r="B47" s="431">
        <v>27</v>
      </c>
      <c r="C47" s="432"/>
      <c r="D47" s="420" t="s">
        <v>433</v>
      </c>
      <c r="E47" s="421"/>
      <c r="F47" s="167" t="s">
        <v>363</v>
      </c>
      <c r="G47" s="168">
        <v>1</v>
      </c>
      <c r="H47" s="169">
        <v>0</v>
      </c>
      <c r="I47" s="170" t="s">
        <v>360</v>
      </c>
      <c r="J47" s="171">
        <f>J44*H47</f>
        <v>0</v>
      </c>
      <c r="K47" s="143"/>
    </row>
    <row r="48" spans="1:36" s="152" customFormat="1" ht="14">
      <c r="B48" s="414"/>
      <c r="C48" s="415"/>
      <c r="D48" s="416" t="s">
        <v>99</v>
      </c>
      <c r="E48" s="417"/>
      <c r="F48" s="417"/>
      <c r="G48" s="417"/>
      <c r="H48" s="417"/>
      <c r="I48" s="418"/>
      <c r="J48" s="172">
        <f>J26+J44+J47</f>
        <v>735240.5</v>
      </c>
      <c r="K48" s="143"/>
    </row>
    <row r="49" spans="2:11" s="152" customFormat="1" ht="13">
      <c r="B49" s="423" t="s">
        <v>103</v>
      </c>
      <c r="C49" s="423"/>
      <c r="D49" s="423"/>
      <c r="E49" s="173"/>
      <c r="H49" s="174"/>
      <c r="J49" s="174"/>
      <c r="K49" s="143"/>
    </row>
    <row r="50" spans="2:11" s="152" customFormat="1" ht="12.5" customHeight="1">
      <c r="B50" s="174"/>
      <c r="C50" s="411" t="s">
        <v>101</v>
      </c>
      <c r="D50" s="412"/>
      <c r="E50" s="412"/>
      <c r="F50" s="412"/>
      <c r="G50" s="413"/>
      <c r="H50" s="424" t="s">
        <v>364</v>
      </c>
      <c r="I50" s="425"/>
      <c r="J50" s="425"/>
      <c r="K50" s="426"/>
    </row>
    <row r="51" spans="2:11" s="152" customFormat="1">
      <c r="B51" s="174"/>
      <c r="C51" s="411" t="s">
        <v>102</v>
      </c>
      <c r="D51" s="412"/>
      <c r="E51" s="412"/>
      <c r="F51" s="412"/>
      <c r="G51" s="413"/>
      <c r="H51" s="427"/>
      <c r="I51" s="428"/>
      <c r="J51" s="428"/>
      <c r="K51" s="429"/>
    </row>
    <row r="52" spans="2:11" s="152" customFormat="1">
      <c r="B52" s="174"/>
      <c r="C52" s="411" t="s">
        <v>434</v>
      </c>
      <c r="D52" s="412"/>
      <c r="E52" s="412"/>
      <c r="F52" s="412"/>
      <c r="G52" s="412"/>
      <c r="H52" s="412"/>
      <c r="I52" s="412"/>
      <c r="J52" s="412"/>
      <c r="K52" s="413"/>
    </row>
    <row r="53" spans="2:11" s="152" customFormat="1">
      <c r="B53" s="174"/>
      <c r="C53" s="174"/>
      <c r="D53" s="174"/>
      <c r="E53" s="174"/>
      <c r="F53" s="174"/>
      <c r="G53" s="174"/>
      <c r="H53" s="174"/>
      <c r="I53" s="174"/>
      <c r="J53" s="174"/>
      <c r="K53" s="175"/>
    </row>
    <row r="54" spans="2:11" s="152" customFormat="1" ht="13">
      <c r="B54" s="176"/>
      <c r="C54" s="551" t="s">
        <v>435</v>
      </c>
      <c r="D54" s="174"/>
      <c r="E54" s="174"/>
      <c r="F54" s="174"/>
      <c r="G54" s="174"/>
      <c r="H54" s="174"/>
      <c r="I54" s="174"/>
      <c r="J54" s="174"/>
      <c r="K54" s="175"/>
    </row>
    <row r="55" spans="2:11" s="152" customFormat="1" ht="34.5" customHeight="1">
      <c r="B55" s="376">
        <v>1</v>
      </c>
      <c r="C55" s="377"/>
      <c r="D55" s="378" t="s">
        <v>436</v>
      </c>
      <c r="E55" s="379"/>
      <c r="F55" s="379"/>
      <c r="G55" s="379"/>
      <c r="H55" s="379"/>
      <c r="I55" s="379"/>
      <c r="J55" s="379"/>
      <c r="K55" s="379"/>
    </row>
    <row r="56" spans="2:11" s="152" customFormat="1" ht="58" customHeight="1">
      <c r="B56" s="376">
        <v>2</v>
      </c>
      <c r="C56" s="377"/>
      <c r="D56" s="378" t="s">
        <v>437</v>
      </c>
      <c r="E56" s="379"/>
      <c r="F56" s="379"/>
      <c r="G56" s="379"/>
      <c r="H56" s="379"/>
      <c r="I56" s="379"/>
      <c r="J56" s="379"/>
      <c r="K56" s="379"/>
    </row>
    <row r="57" spans="2:11" s="152" customFormat="1" ht="74" customHeight="1">
      <c r="B57" s="376">
        <v>3</v>
      </c>
      <c r="C57" s="377"/>
      <c r="D57" s="378" t="s">
        <v>438</v>
      </c>
      <c r="E57" s="379"/>
      <c r="F57" s="379"/>
      <c r="G57" s="379"/>
      <c r="H57" s="379"/>
      <c r="I57" s="379"/>
      <c r="J57" s="379"/>
      <c r="K57" s="379"/>
    </row>
    <row r="58" spans="2:11" s="152" customFormat="1" ht="32" customHeight="1">
      <c r="B58" s="376">
        <v>4</v>
      </c>
      <c r="C58" s="377"/>
      <c r="D58" s="378" t="s">
        <v>439</v>
      </c>
      <c r="E58" s="379"/>
      <c r="F58" s="379"/>
      <c r="G58" s="379"/>
      <c r="H58" s="379"/>
      <c r="I58" s="379"/>
      <c r="J58" s="379"/>
      <c r="K58" s="379"/>
    </row>
    <row r="59" spans="2:11" s="154" customFormat="1" ht="34.5" customHeight="1">
      <c r="B59" s="376">
        <v>5</v>
      </c>
      <c r="C59" s="377"/>
      <c r="D59" s="378" t="s">
        <v>440</v>
      </c>
      <c r="E59" s="379"/>
      <c r="F59" s="379"/>
      <c r="G59" s="379"/>
      <c r="H59" s="379"/>
      <c r="I59" s="379"/>
      <c r="J59" s="379"/>
      <c r="K59" s="379"/>
    </row>
    <row r="60" spans="2:11" s="154" customFormat="1" ht="33.5" customHeight="1">
      <c r="B60" s="376">
        <v>6</v>
      </c>
      <c r="C60" s="377"/>
      <c r="D60" s="378" t="s">
        <v>441</v>
      </c>
      <c r="E60" s="379"/>
      <c r="F60" s="379"/>
      <c r="G60" s="379"/>
      <c r="H60" s="379"/>
      <c r="I60" s="379"/>
      <c r="J60" s="379"/>
      <c r="K60" s="379"/>
    </row>
    <row r="61" spans="2:11" s="154" customFormat="1" ht="20" customHeight="1">
      <c r="B61" s="177" t="s">
        <v>100</v>
      </c>
      <c r="C61" s="178"/>
      <c r="D61" s="178"/>
      <c r="E61" s="178"/>
      <c r="F61" s="178"/>
      <c r="G61" s="178"/>
      <c r="H61" s="178"/>
      <c r="I61" s="178"/>
      <c r="J61" s="178"/>
      <c r="K61" s="178"/>
    </row>
    <row r="62" spans="2:11" s="154" customFormat="1" ht="299" customHeight="1">
      <c r="B62" s="179">
        <v>1</v>
      </c>
      <c r="C62" s="380" t="s">
        <v>442</v>
      </c>
      <c r="D62" s="380"/>
      <c r="E62" s="380"/>
      <c r="F62" s="380"/>
      <c r="G62" s="380"/>
      <c r="H62" s="380"/>
      <c r="I62" s="380"/>
      <c r="J62" s="380"/>
      <c r="K62" s="380"/>
    </row>
    <row r="63" spans="2:11" s="154" customFormat="1" ht="55.5" customHeight="1">
      <c r="B63" s="179">
        <v>2</v>
      </c>
      <c r="C63" s="380" t="s">
        <v>443</v>
      </c>
      <c r="D63" s="380"/>
      <c r="E63" s="380"/>
      <c r="F63" s="380"/>
      <c r="G63" s="380"/>
      <c r="H63" s="380"/>
      <c r="I63" s="380"/>
      <c r="J63" s="380"/>
      <c r="K63" s="380"/>
    </row>
    <row r="64" spans="2:11" s="152" customFormat="1">
      <c r="B64" s="174"/>
      <c r="C64" s="174"/>
      <c r="D64" s="180"/>
      <c r="E64" s="180"/>
      <c r="F64" s="143"/>
      <c r="G64" s="143"/>
      <c r="H64" s="175"/>
      <c r="I64" s="143"/>
      <c r="J64" s="175"/>
      <c r="K64" s="143"/>
    </row>
    <row r="65" spans="2:11" s="152" customFormat="1">
      <c r="B65" s="422" t="s">
        <v>18</v>
      </c>
      <c r="C65" s="422"/>
      <c r="D65" s="181"/>
      <c r="E65" s="181"/>
      <c r="F65" s="143"/>
      <c r="G65" s="182" t="s">
        <v>19</v>
      </c>
      <c r="H65" s="183"/>
      <c r="I65" s="184"/>
      <c r="J65" s="183"/>
      <c r="K65" s="143"/>
    </row>
    <row r="66" spans="2:11" s="152" customFormat="1">
      <c r="B66" s="185" t="s">
        <v>20</v>
      </c>
      <c r="C66" s="185"/>
      <c r="D66" s="181"/>
      <c r="E66" s="181"/>
      <c r="F66" s="143"/>
      <c r="G66" s="182" t="s">
        <v>21</v>
      </c>
      <c r="H66" s="183"/>
      <c r="I66" s="184"/>
      <c r="J66" s="183"/>
      <c r="K66" s="143"/>
    </row>
    <row r="67" spans="2:11" s="152" customFormat="1">
      <c r="B67" s="174"/>
      <c r="C67" s="174"/>
      <c r="D67" s="186" t="s">
        <v>22</v>
      </c>
      <c r="E67" s="186"/>
      <c r="F67" s="143"/>
      <c r="G67" s="143"/>
      <c r="H67" s="175"/>
      <c r="I67" s="143"/>
      <c r="J67" s="175"/>
      <c r="K67" s="143"/>
    </row>
    <row r="68" spans="2:11" s="152" customFormat="1">
      <c r="B68" s="174"/>
      <c r="C68" s="174"/>
      <c r="D68" s="186"/>
      <c r="E68" s="186"/>
      <c r="F68" s="143"/>
      <c r="G68" s="143"/>
      <c r="H68" s="175"/>
      <c r="I68" s="143"/>
      <c r="J68" s="175"/>
      <c r="K68" s="143"/>
    </row>
    <row r="69" spans="2:11" s="152" customFormat="1">
      <c r="B69" s="174"/>
      <c r="C69" s="174"/>
      <c r="D69" s="499"/>
      <c r="E69" s="499"/>
      <c r="H69" s="174"/>
      <c r="J69" s="174"/>
      <c r="K69" s="143"/>
    </row>
    <row r="70" spans="2:11" s="152" customFormat="1">
      <c r="B70" s="174"/>
      <c r="C70" s="174"/>
      <c r="D70" s="499"/>
      <c r="E70" s="499"/>
      <c r="H70" s="174"/>
      <c r="J70" s="174"/>
      <c r="K70" s="143"/>
    </row>
    <row r="71" spans="2:11" s="152" customFormat="1">
      <c r="B71" s="174"/>
      <c r="C71" s="174"/>
      <c r="D71" s="499"/>
      <c r="E71" s="499"/>
      <c r="H71" s="174"/>
      <c r="J71" s="174"/>
      <c r="K71" s="143"/>
    </row>
    <row r="72" spans="2:11" s="152" customFormat="1">
      <c r="B72" s="174"/>
      <c r="C72" s="174"/>
      <c r="D72" s="499"/>
      <c r="E72" s="499"/>
      <c r="H72" s="174"/>
      <c r="J72" s="174"/>
      <c r="K72" s="143"/>
    </row>
    <row r="73" spans="2:11" s="152" customFormat="1">
      <c r="B73" s="174"/>
      <c r="C73" s="174"/>
      <c r="D73" s="499"/>
      <c r="E73" s="499"/>
      <c r="H73" s="174"/>
      <c r="J73" s="174"/>
      <c r="K73" s="143"/>
    </row>
    <row r="74" spans="2:11" s="152" customFormat="1">
      <c r="B74" s="174"/>
      <c r="C74" s="174"/>
      <c r="D74" s="499"/>
      <c r="E74" s="499"/>
      <c r="H74" s="174"/>
      <c r="J74" s="174"/>
      <c r="K74" s="143"/>
    </row>
    <row r="75" spans="2:11" s="152" customFormat="1">
      <c r="B75" s="174"/>
      <c r="C75" s="174"/>
      <c r="D75" s="499"/>
      <c r="E75" s="499"/>
      <c r="H75" s="174"/>
      <c r="J75" s="174"/>
      <c r="K75" s="143"/>
    </row>
    <row r="76" spans="2:11" s="152" customFormat="1">
      <c r="B76" s="174"/>
      <c r="C76" s="174"/>
      <c r="D76" s="499"/>
      <c r="E76" s="499"/>
      <c r="H76" s="174"/>
      <c r="J76" s="174"/>
      <c r="K76" s="143"/>
    </row>
    <row r="77" spans="2:11" s="152" customFormat="1">
      <c r="B77" s="174"/>
      <c r="C77" s="174"/>
      <c r="D77" s="499"/>
      <c r="E77" s="499"/>
      <c r="H77" s="174"/>
      <c r="J77" s="174"/>
      <c r="K77" s="143"/>
    </row>
    <row r="78" spans="2:11" s="152" customFormat="1">
      <c r="B78" s="174"/>
      <c r="C78" s="174"/>
      <c r="D78" s="499"/>
      <c r="E78" s="499"/>
      <c r="H78" s="174"/>
      <c r="J78" s="174"/>
      <c r="K78" s="143"/>
    </row>
    <row r="79" spans="2:11" s="152" customFormat="1">
      <c r="B79" s="174"/>
      <c r="C79" s="174"/>
      <c r="D79" s="499"/>
      <c r="E79" s="499"/>
      <c r="H79" s="174"/>
      <c r="J79" s="174"/>
      <c r="K79" s="143"/>
    </row>
    <row r="80" spans="2:11" s="152" customFormat="1">
      <c r="B80" s="174"/>
      <c r="C80" s="174"/>
      <c r="D80" s="499"/>
      <c r="E80" s="499"/>
      <c r="H80" s="174"/>
      <c r="J80" s="174"/>
      <c r="K80" s="143"/>
    </row>
    <row r="81" spans="2:11" s="152" customFormat="1">
      <c r="B81" s="174"/>
      <c r="C81" s="174"/>
      <c r="D81" s="499"/>
      <c r="E81" s="499"/>
      <c r="H81" s="174"/>
      <c r="J81" s="174"/>
      <c r="K81" s="143"/>
    </row>
    <row r="82" spans="2:11" s="152" customFormat="1">
      <c r="B82" s="174"/>
      <c r="C82" s="174"/>
      <c r="D82" s="499"/>
      <c r="E82" s="499"/>
      <c r="H82" s="174"/>
      <c r="J82" s="174"/>
      <c r="K82" s="143"/>
    </row>
    <row r="83" spans="2:11" s="152" customFormat="1">
      <c r="B83" s="174"/>
      <c r="C83" s="174"/>
      <c r="D83" s="499"/>
      <c r="E83" s="499"/>
      <c r="H83" s="174"/>
      <c r="J83" s="174"/>
      <c r="K83" s="143"/>
    </row>
    <row r="84" spans="2:11" s="152" customFormat="1">
      <c r="B84" s="174"/>
      <c r="C84" s="174"/>
      <c r="D84" s="499"/>
      <c r="E84" s="499"/>
      <c r="H84" s="174"/>
      <c r="J84" s="174"/>
      <c r="K84" s="143"/>
    </row>
    <row r="85" spans="2:11" s="152" customFormat="1">
      <c r="B85" s="174"/>
      <c r="C85" s="174"/>
      <c r="D85" s="499"/>
      <c r="E85" s="499"/>
      <c r="H85" s="174"/>
      <c r="J85" s="174"/>
      <c r="K85" s="143"/>
    </row>
    <row r="86" spans="2:11" s="152" customFormat="1">
      <c r="B86" s="174"/>
      <c r="C86" s="174"/>
      <c r="D86" s="499"/>
      <c r="E86" s="499"/>
      <c r="H86" s="174"/>
      <c r="J86" s="174"/>
      <c r="K86" s="143"/>
    </row>
    <row r="87" spans="2:11" s="152" customFormat="1">
      <c r="B87" s="174"/>
      <c r="C87" s="174"/>
      <c r="D87" s="499"/>
      <c r="E87" s="499"/>
      <c r="H87" s="174"/>
      <c r="J87" s="174"/>
      <c r="K87" s="143"/>
    </row>
    <row r="88" spans="2:11" s="152" customFormat="1">
      <c r="B88" s="174"/>
      <c r="C88" s="174"/>
      <c r="D88" s="499"/>
      <c r="E88" s="499"/>
      <c r="H88" s="174"/>
      <c r="J88" s="174"/>
      <c r="K88" s="143"/>
    </row>
    <row r="89" spans="2:11" s="152" customFormat="1">
      <c r="B89" s="174"/>
      <c r="C89" s="174"/>
      <c r="D89" s="499"/>
      <c r="E89" s="499"/>
      <c r="H89" s="174"/>
      <c r="J89" s="174"/>
      <c r="K89" s="143"/>
    </row>
    <row r="90" spans="2:11" s="152" customFormat="1">
      <c r="B90" s="174"/>
      <c r="C90" s="174"/>
      <c r="D90" s="499"/>
      <c r="E90" s="499"/>
      <c r="H90" s="174"/>
      <c r="J90" s="174"/>
      <c r="K90" s="143"/>
    </row>
    <row r="91" spans="2:11" s="152" customFormat="1">
      <c r="B91" s="174"/>
      <c r="C91" s="174"/>
      <c r="D91" s="499"/>
      <c r="E91" s="499"/>
      <c r="H91" s="174"/>
      <c r="J91" s="174"/>
      <c r="K91" s="143"/>
    </row>
    <row r="92" spans="2:11" s="152" customFormat="1">
      <c r="B92" s="174"/>
      <c r="C92" s="174"/>
      <c r="D92" s="499"/>
      <c r="E92" s="499"/>
      <c r="H92" s="174"/>
      <c r="J92" s="174"/>
      <c r="K92" s="143"/>
    </row>
    <row r="93" spans="2:11" s="152" customFormat="1">
      <c r="B93" s="174"/>
      <c r="C93" s="174"/>
      <c r="D93" s="499"/>
      <c r="E93" s="499"/>
      <c r="H93" s="174"/>
      <c r="J93" s="174"/>
      <c r="K93" s="143"/>
    </row>
    <row r="94" spans="2:11" s="152" customFormat="1">
      <c r="B94" s="174"/>
      <c r="C94" s="174"/>
      <c r="D94" s="499"/>
      <c r="E94" s="499"/>
      <c r="H94" s="174"/>
      <c r="J94" s="174"/>
      <c r="K94" s="143"/>
    </row>
    <row r="95" spans="2:11" s="152" customFormat="1">
      <c r="B95" s="174"/>
      <c r="C95" s="174"/>
      <c r="D95" s="499"/>
      <c r="E95" s="499"/>
      <c r="H95" s="174"/>
      <c r="J95" s="174"/>
      <c r="K95" s="143"/>
    </row>
    <row r="96" spans="2:11" s="152" customFormat="1">
      <c r="B96" s="174"/>
      <c r="C96" s="174"/>
      <c r="D96" s="499"/>
      <c r="E96" s="499"/>
      <c r="H96" s="174"/>
      <c r="J96" s="174"/>
      <c r="K96" s="143"/>
    </row>
    <row r="97" spans="2:11" s="152" customFormat="1">
      <c r="B97" s="174"/>
      <c r="C97" s="174"/>
      <c r="D97" s="499"/>
      <c r="E97" s="499"/>
      <c r="H97" s="174"/>
      <c r="J97" s="174"/>
      <c r="K97" s="143"/>
    </row>
    <row r="98" spans="2:11" s="152" customFormat="1">
      <c r="B98" s="174"/>
      <c r="C98" s="174"/>
      <c r="D98" s="499"/>
      <c r="E98" s="499"/>
      <c r="H98" s="174"/>
      <c r="J98" s="174"/>
      <c r="K98" s="143"/>
    </row>
    <row r="99" spans="2:11" s="152" customFormat="1">
      <c r="B99" s="174"/>
      <c r="C99" s="174"/>
      <c r="D99" s="499"/>
      <c r="E99" s="499"/>
      <c r="H99" s="174"/>
      <c r="J99" s="174"/>
      <c r="K99" s="143"/>
    </row>
    <row r="100" spans="2:11" s="152" customFormat="1">
      <c r="B100" s="174"/>
      <c r="C100" s="174"/>
      <c r="D100" s="499"/>
      <c r="E100" s="499"/>
      <c r="H100" s="174"/>
      <c r="J100" s="174"/>
      <c r="K100" s="143"/>
    </row>
    <row r="101" spans="2:11" s="152" customFormat="1">
      <c r="B101" s="174"/>
      <c r="C101" s="174"/>
      <c r="D101" s="499"/>
      <c r="E101" s="499"/>
      <c r="H101" s="174"/>
      <c r="J101" s="174"/>
      <c r="K101" s="143"/>
    </row>
    <row r="102" spans="2:11" s="152" customFormat="1">
      <c r="B102" s="174"/>
      <c r="C102" s="174"/>
      <c r="D102" s="499"/>
      <c r="E102" s="499"/>
      <c r="H102" s="174"/>
      <c r="J102" s="174"/>
      <c r="K102" s="143"/>
    </row>
    <row r="103" spans="2:11" s="152" customFormat="1">
      <c r="B103" s="174"/>
      <c r="C103" s="174"/>
      <c r="D103" s="499"/>
      <c r="E103" s="499"/>
      <c r="H103" s="174"/>
      <c r="J103" s="174"/>
      <c r="K103" s="143"/>
    </row>
    <row r="104" spans="2:11" s="152" customFormat="1">
      <c r="B104" s="174"/>
      <c r="C104" s="174"/>
      <c r="D104" s="499"/>
      <c r="E104" s="499"/>
      <c r="H104" s="174"/>
      <c r="J104" s="174"/>
      <c r="K104" s="143"/>
    </row>
    <row r="105" spans="2:11" s="152" customFormat="1">
      <c r="B105" s="174"/>
      <c r="C105" s="174"/>
      <c r="D105" s="499"/>
      <c r="E105" s="499"/>
      <c r="H105" s="174"/>
      <c r="J105" s="174"/>
      <c r="K105" s="143"/>
    </row>
    <row r="106" spans="2:11" s="152" customFormat="1">
      <c r="B106" s="174"/>
      <c r="C106" s="174"/>
      <c r="D106" s="499"/>
      <c r="E106" s="499"/>
      <c r="H106" s="174"/>
      <c r="J106" s="174"/>
      <c r="K106" s="143"/>
    </row>
    <row r="107" spans="2:11" s="152" customFormat="1">
      <c r="B107" s="174"/>
      <c r="C107" s="174"/>
      <c r="D107" s="499"/>
      <c r="E107" s="499"/>
      <c r="H107" s="174"/>
      <c r="J107" s="174"/>
      <c r="K107" s="143"/>
    </row>
    <row r="108" spans="2:11" s="152" customFormat="1">
      <c r="B108" s="174"/>
      <c r="C108" s="174"/>
      <c r="D108" s="499"/>
      <c r="E108" s="499"/>
      <c r="H108" s="174"/>
      <c r="J108" s="174"/>
      <c r="K108" s="143"/>
    </row>
    <row r="109" spans="2:11" s="152" customFormat="1">
      <c r="B109" s="174"/>
      <c r="C109" s="174"/>
      <c r="D109" s="499"/>
      <c r="E109" s="499"/>
      <c r="H109" s="174"/>
      <c r="J109" s="174"/>
      <c r="K109" s="143"/>
    </row>
    <row r="110" spans="2:11" s="152" customFormat="1">
      <c r="B110" s="174"/>
      <c r="C110" s="174"/>
      <c r="D110" s="499"/>
      <c r="E110" s="499"/>
      <c r="H110" s="174"/>
      <c r="J110" s="174"/>
      <c r="K110" s="143"/>
    </row>
    <row r="111" spans="2:11" s="152" customFormat="1">
      <c r="B111" s="174"/>
      <c r="C111" s="174"/>
      <c r="D111" s="499"/>
      <c r="E111" s="499"/>
      <c r="H111" s="174"/>
      <c r="J111" s="174"/>
      <c r="K111" s="143"/>
    </row>
    <row r="112" spans="2:11" s="152" customFormat="1">
      <c r="B112" s="174"/>
      <c r="C112" s="174"/>
      <c r="D112" s="499"/>
      <c r="E112" s="499"/>
      <c r="H112" s="174"/>
      <c r="J112" s="174"/>
      <c r="K112" s="143"/>
    </row>
    <row r="113" spans="2:11" s="152" customFormat="1">
      <c r="B113" s="174"/>
      <c r="C113" s="174"/>
      <c r="D113" s="499"/>
      <c r="E113" s="499"/>
      <c r="H113" s="174"/>
      <c r="J113" s="174"/>
      <c r="K113" s="143"/>
    </row>
    <row r="114" spans="2:11" s="152" customFormat="1">
      <c r="B114" s="174"/>
      <c r="C114" s="174"/>
      <c r="D114" s="499"/>
      <c r="E114" s="499"/>
      <c r="H114" s="174"/>
      <c r="J114" s="174"/>
      <c r="K114" s="143"/>
    </row>
    <row r="115" spans="2:11" s="152" customFormat="1">
      <c r="B115" s="174"/>
      <c r="C115" s="174"/>
      <c r="D115" s="499"/>
      <c r="E115" s="499"/>
      <c r="H115" s="174"/>
      <c r="J115" s="174"/>
      <c r="K115" s="143"/>
    </row>
    <row r="116" spans="2:11" s="152" customFormat="1">
      <c r="B116" s="174"/>
      <c r="C116" s="174"/>
      <c r="D116" s="499"/>
      <c r="E116" s="499"/>
      <c r="H116" s="174"/>
      <c r="J116" s="174"/>
      <c r="K116" s="143"/>
    </row>
    <row r="117" spans="2:11" s="152" customFormat="1">
      <c r="B117" s="174"/>
      <c r="C117" s="174"/>
      <c r="D117" s="499"/>
      <c r="E117" s="499"/>
      <c r="H117" s="174"/>
      <c r="J117" s="174"/>
      <c r="K117" s="143"/>
    </row>
    <row r="118" spans="2:11" s="152" customFormat="1">
      <c r="B118" s="174"/>
      <c r="C118" s="174"/>
      <c r="D118" s="499"/>
      <c r="E118" s="499"/>
      <c r="H118" s="174"/>
      <c r="J118" s="174"/>
      <c r="K118" s="143"/>
    </row>
    <row r="119" spans="2:11" s="152" customFormat="1">
      <c r="B119" s="174"/>
      <c r="C119" s="174"/>
      <c r="D119" s="499"/>
      <c r="E119" s="499"/>
      <c r="H119" s="174"/>
      <c r="J119" s="174"/>
      <c r="K119" s="143"/>
    </row>
    <row r="120" spans="2:11" s="152" customFormat="1">
      <c r="B120" s="174"/>
      <c r="C120" s="174"/>
      <c r="D120" s="499"/>
      <c r="E120" s="499"/>
      <c r="H120" s="174"/>
      <c r="J120" s="174"/>
      <c r="K120" s="143"/>
    </row>
    <row r="121" spans="2:11" s="152" customFormat="1">
      <c r="B121" s="174"/>
      <c r="C121" s="174"/>
      <c r="D121" s="499"/>
      <c r="E121" s="499"/>
      <c r="H121" s="174"/>
      <c r="J121" s="174"/>
      <c r="K121" s="143"/>
    </row>
    <row r="122" spans="2:11" s="152" customFormat="1">
      <c r="B122" s="174"/>
      <c r="C122" s="174"/>
      <c r="D122" s="499"/>
      <c r="E122" s="499"/>
      <c r="H122" s="174"/>
      <c r="J122" s="174"/>
      <c r="K122" s="143"/>
    </row>
    <row r="123" spans="2:11" s="152" customFormat="1">
      <c r="B123" s="174"/>
      <c r="C123" s="174"/>
      <c r="D123" s="499"/>
      <c r="E123" s="499"/>
      <c r="H123" s="174"/>
      <c r="J123" s="174"/>
      <c r="K123" s="143"/>
    </row>
    <row r="124" spans="2:11" s="152" customFormat="1">
      <c r="B124" s="174"/>
      <c r="C124" s="174"/>
      <c r="D124" s="499"/>
      <c r="E124" s="499"/>
      <c r="H124" s="174"/>
      <c r="J124" s="174"/>
      <c r="K124" s="143"/>
    </row>
    <row r="125" spans="2:11" s="152" customFormat="1">
      <c r="B125" s="174"/>
      <c r="C125" s="174"/>
      <c r="D125" s="499"/>
      <c r="E125" s="499"/>
      <c r="H125" s="174"/>
      <c r="J125" s="174"/>
      <c r="K125" s="143"/>
    </row>
    <row r="126" spans="2:11" s="152" customFormat="1">
      <c r="B126" s="174"/>
      <c r="C126" s="174"/>
      <c r="D126" s="499"/>
      <c r="E126" s="499"/>
      <c r="H126" s="174"/>
      <c r="J126" s="174"/>
      <c r="K126" s="143"/>
    </row>
    <row r="127" spans="2:11" s="152" customFormat="1">
      <c r="B127" s="174"/>
      <c r="C127" s="174"/>
      <c r="D127" s="499"/>
      <c r="E127" s="499"/>
      <c r="H127" s="174"/>
      <c r="J127" s="174"/>
      <c r="K127" s="143"/>
    </row>
    <row r="128" spans="2:11" s="152" customFormat="1">
      <c r="B128" s="174"/>
      <c r="C128" s="174"/>
      <c r="D128" s="499"/>
      <c r="E128" s="499"/>
      <c r="H128" s="174"/>
      <c r="J128" s="174"/>
      <c r="K128" s="143"/>
    </row>
    <row r="129" spans="2:11" s="152" customFormat="1">
      <c r="B129" s="174"/>
      <c r="C129" s="174"/>
      <c r="D129" s="499"/>
      <c r="E129" s="499"/>
      <c r="H129" s="174"/>
      <c r="J129" s="174"/>
      <c r="K129" s="143"/>
    </row>
    <row r="130" spans="2:11" s="152" customFormat="1">
      <c r="B130" s="174"/>
      <c r="C130" s="174"/>
      <c r="D130" s="499"/>
      <c r="E130" s="499"/>
      <c r="H130" s="174"/>
      <c r="J130" s="174"/>
      <c r="K130" s="143"/>
    </row>
    <row r="131" spans="2:11" s="152" customFormat="1">
      <c r="B131" s="174"/>
      <c r="C131" s="174"/>
      <c r="D131" s="499"/>
      <c r="E131" s="499"/>
      <c r="H131" s="174"/>
      <c r="J131" s="174"/>
      <c r="K131" s="143"/>
    </row>
    <row r="132" spans="2:11" s="152" customFormat="1">
      <c r="B132" s="174"/>
      <c r="C132" s="174"/>
      <c r="D132" s="499"/>
      <c r="E132" s="499"/>
      <c r="H132" s="174"/>
      <c r="J132" s="174"/>
      <c r="K132" s="143"/>
    </row>
    <row r="133" spans="2:11" s="152" customFormat="1">
      <c r="B133" s="174"/>
      <c r="C133" s="174"/>
      <c r="D133" s="499"/>
      <c r="E133" s="499"/>
      <c r="H133" s="174"/>
      <c r="J133" s="174"/>
      <c r="K133" s="143"/>
    </row>
    <row r="134" spans="2:11" s="152" customFormat="1">
      <c r="B134" s="174"/>
      <c r="C134" s="174"/>
      <c r="D134" s="499"/>
      <c r="E134" s="499"/>
      <c r="H134" s="174"/>
      <c r="J134" s="174"/>
      <c r="K134" s="143"/>
    </row>
    <row r="135" spans="2:11" s="152" customFormat="1">
      <c r="B135" s="174"/>
      <c r="C135" s="174"/>
      <c r="D135" s="499"/>
      <c r="E135" s="499"/>
      <c r="H135" s="174"/>
      <c r="J135" s="174"/>
      <c r="K135" s="143"/>
    </row>
    <row r="136" spans="2:11" s="152" customFormat="1">
      <c r="B136" s="174"/>
      <c r="C136" s="174"/>
      <c r="D136" s="499"/>
      <c r="E136" s="499"/>
      <c r="H136" s="174"/>
      <c r="J136" s="174"/>
      <c r="K136" s="143"/>
    </row>
    <row r="137" spans="2:11" s="152" customFormat="1">
      <c r="B137" s="174"/>
      <c r="C137" s="174"/>
      <c r="D137" s="499"/>
      <c r="E137" s="499"/>
      <c r="H137" s="174"/>
      <c r="J137" s="174"/>
      <c r="K137" s="143"/>
    </row>
    <row r="138" spans="2:11" s="152" customFormat="1">
      <c r="B138" s="174"/>
      <c r="C138" s="174"/>
      <c r="D138" s="499"/>
      <c r="E138" s="499"/>
      <c r="H138" s="174"/>
      <c r="J138" s="174"/>
      <c r="K138" s="143"/>
    </row>
    <row r="139" spans="2:11" s="152" customFormat="1">
      <c r="B139" s="174"/>
      <c r="C139" s="174"/>
      <c r="D139" s="499"/>
      <c r="E139" s="499"/>
      <c r="H139" s="174"/>
      <c r="J139" s="174"/>
      <c r="K139" s="143"/>
    </row>
    <row r="140" spans="2:11" s="152" customFormat="1">
      <c r="B140" s="174"/>
      <c r="C140" s="174"/>
      <c r="D140" s="499"/>
      <c r="E140" s="499"/>
      <c r="H140" s="174"/>
      <c r="J140" s="174"/>
      <c r="K140" s="143"/>
    </row>
    <row r="141" spans="2:11" s="152" customFormat="1">
      <c r="B141" s="174"/>
      <c r="C141" s="174"/>
      <c r="D141" s="499"/>
      <c r="E141" s="499"/>
      <c r="H141" s="174"/>
      <c r="J141" s="174"/>
      <c r="K141" s="143"/>
    </row>
    <row r="142" spans="2:11" s="152" customFormat="1">
      <c r="B142" s="174"/>
      <c r="C142" s="174"/>
      <c r="D142" s="499"/>
      <c r="E142" s="499"/>
      <c r="H142" s="174"/>
      <c r="J142" s="174"/>
      <c r="K142" s="143"/>
    </row>
    <row r="143" spans="2:11" s="152" customFormat="1">
      <c r="B143" s="174"/>
      <c r="C143" s="174"/>
      <c r="D143" s="499"/>
      <c r="E143" s="499"/>
      <c r="H143" s="174"/>
      <c r="J143" s="174"/>
      <c r="K143" s="143"/>
    </row>
    <row r="144" spans="2:11" s="152" customFormat="1">
      <c r="B144" s="174"/>
      <c r="C144" s="174"/>
      <c r="D144" s="499"/>
      <c r="E144" s="499"/>
      <c r="H144" s="174"/>
      <c r="J144" s="174"/>
      <c r="K144" s="143"/>
    </row>
    <row r="145" spans="2:11" s="152" customFormat="1">
      <c r="B145" s="174"/>
      <c r="C145" s="174"/>
      <c r="D145" s="499"/>
      <c r="E145" s="499"/>
      <c r="H145" s="174"/>
      <c r="J145" s="174"/>
      <c r="K145" s="143"/>
    </row>
    <row r="146" spans="2:11" s="152" customFormat="1">
      <c r="B146" s="174"/>
      <c r="C146" s="174"/>
      <c r="D146" s="499"/>
      <c r="E146" s="499"/>
      <c r="H146" s="174"/>
      <c r="J146" s="174"/>
      <c r="K146" s="143"/>
    </row>
  </sheetData>
  <sheetProtection algorithmName="SHA-512" hashValue="NHfXwq4wwGQaLjqBm5VwbJnTynvtqmUziiSAQyQkVakEU5g41yi5I7dOyR1akPWvXqqys4/8pd72q2umgNoSyw==" saltValue="NOueA1SyBxXmsQAhzOH35g==" spinCount="100000" sheet="1" objects="1" scenarios="1"/>
  <mergeCells count="105">
    <mergeCell ref="B65:C65"/>
    <mergeCell ref="B49:D49"/>
    <mergeCell ref="C50:G50"/>
    <mergeCell ref="H50:K51"/>
    <mergeCell ref="C51:G51"/>
    <mergeCell ref="D44:I44"/>
    <mergeCell ref="A45:K45"/>
    <mergeCell ref="B46:C46"/>
    <mergeCell ref="I46:J46"/>
    <mergeCell ref="B47:C47"/>
    <mergeCell ref="B44:C44"/>
    <mergeCell ref="B56:C56"/>
    <mergeCell ref="C52:K52"/>
    <mergeCell ref="B55:C55"/>
    <mergeCell ref="D55:K55"/>
    <mergeCell ref="B59:C59"/>
    <mergeCell ref="D59:K59"/>
    <mergeCell ref="B48:C48"/>
    <mergeCell ref="D48:I48"/>
    <mergeCell ref="D43:E43"/>
    <mergeCell ref="B43:C43"/>
    <mergeCell ref="D47:E47"/>
    <mergeCell ref="B14:C14"/>
    <mergeCell ref="I14:J14"/>
    <mergeCell ref="B15:C15"/>
    <mergeCell ref="B16:C16"/>
    <mergeCell ref="B17:C17"/>
    <mergeCell ref="B25:C25"/>
    <mergeCell ref="B32:C32"/>
    <mergeCell ref="B37:C37"/>
    <mergeCell ref="B28:C28"/>
    <mergeCell ref="B29:C29"/>
    <mergeCell ref="B30:C30"/>
    <mergeCell ref="B31:C31"/>
    <mergeCell ref="B36:C36"/>
    <mergeCell ref="D29:E29"/>
    <mergeCell ref="D30:E30"/>
    <mergeCell ref="D31:E31"/>
    <mergeCell ref="D32:E32"/>
    <mergeCell ref="D37:E37"/>
    <mergeCell ref="B2:K2"/>
    <mergeCell ref="B4:E4"/>
    <mergeCell ref="F4:K4"/>
    <mergeCell ref="B5:E5"/>
    <mergeCell ref="F5:K5"/>
    <mergeCell ref="B6:E6"/>
    <mergeCell ref="F6:K6"/>
    <mergeCell ref="B7:E7"/>
    <mergeCell ref="F7:K7"/>
    <mergeCell ref="B3:K3"/>
    <mergeCell ref="I12:J12"/>
    <mergeCell ref="B33:C33"/>
    <mergeCell ref="B34:C34"/>
    <mergeCell ref="B35:C35"/>
    <mergeCell ref="D33:E33"/>
    <mergeCell ref="D34:E34"/>
    <mergeCell ref="D35:E35"/>
    <mergeCell ref="D17:E17"/>
    <mergeCell ref="D22:E22"/>
    <mergeCell ref="D23:E23"/>
    <mergeCell ref="D24:E24"/>
    <mergeCell ref="D25:E25"/>
    <mergeCell ref="I28:J28"/>
    <mergeCell ref="B27:J27"/>
    <mergeCell ref="B8:E8"/>
    <mergeCell ref="F8:K8"/>
    <mergeCell ref="B9:E9"/>
    <mergeCell ref="F9:K9"/>
    <mergeCell ref="B10:J10"/>
    <mergeCell ref="B13:J13"/>
    <mergeCell ref="B11:J11"/>
    <mergeCell ref="B12:D12"/>
    <mergeCell ref="B26:C26"/>
    <mergeCell ref="D36:E36"/>
    <mergeCell ref="B18:C18"/>
    <mergeCell ref="B19:C19"/>
    <mergeCell ref="B20:C20"/>
    <mergeCell ref="B21:C21"/>
    <mergeCell ref="B22:C22"/>
    <mergeCell ref="B23:C23"/>
    <mergeCell ref="B24:C24"/>
    <mergeCell ref="D18:E18"/>
    <mergeCell ref="D19:E19"/>
    <mergeCell ref="D20:E20"/>
    <mergeCell ref="D21:E21"/>
    <mergeCell ref="D26:I26"/>
    <mergeCell ref="D38:E38"/>
    <mergeCell ref="D39:E39"/>
    <mergeCell ref="D40:E40"/>
    <mergeCell ref="D41:E41"/>
    <mergeCell ref="D42:E42"/>
    <mergeCell ref="B38:C38"/>
    <mergeCell ref="B39:C39"/>
    <mergeCell ref="B40:C40"/>
    <mergeCell ref="B41:C41"/>
    <mergeCell ref="B42:C42"/>
    <mergeCell ref="B60:C60"/>
    <mergeCell ref="D60:K60"/>
    <mergeCell ref="C62:K62"/>
    <mergeCell ref="C63:K63"/>
    <mergeCell ref="D56:K56"/>
    <mergeCell ref="B57:C57"/>
    <mergeCell ref="D57:K57"/>
    <mergeCell ref="B58:C58"/>
    <mergeCell ref="D58:K58"/>
  </mergeCells>
  <conditionalFormatting sqref="D15:D25">
    <cfRule type="containsBlanks" dxfId="10" priority="7">
      <formula>LEN(TRIM(D15))=0</formula>
    </cfRule>
    <cfRule type="containsText" dxfId="9" priority="8" operator="containsText" text="specify">
      <formula>NOT(ISERROR(SEARCH("specify",D15)))</formula>
    </cfRule>
    <cfRule type="containsText" dxfId="8" priority="9" operator="containsText" text="please choose">
      <formula>NOT(ISERROR(SEARCH("please choose",D15)))</formula>
    </cfRule>
  </conditionalFormatting>
  <conditionalFormatting sqref="D29:D43">
    <cfRule type="containsText" dxfId="7" priority="16" operator="containsText" text="specify">
      <formula>NOT(ISERROR(SEARCH("specify",D29)))</formula>
    </cfRule>
    <cfRule type="containsText" dxfId="6" priority="17" operator="containsText" text="please choose">
      <formula>NOT(ISERROR(SEARCH("please choose",D29)))</formula>
    </cfRule>
    <cfRule type="containsBlanks" dxfId="5" priority="18">
      <formula>LEN(TRIM(D29))=0</formula>
    </cfRule>
  </conditionalFormatting>
  <conditionalFormatting sqref="F15:F25">
    <cfRule type="containsBlanks" dxfId="4" priority="2">
      <formula>LEN(TRIM(F15))=0</formula>
    </cfRule>
  </conditionalFormatting>
  <conditionalFormatting sqref="F29:G43">
    <cfRule type="containsBlanks" dxfId="3" priority="3">
      <formula>LEN(TRIM(F29))=0</formula>
    </cfRule>
  </conditionalFormatting>
  <conditionalFormatting sqref="H10 J10">
    <cfRule type="containsBlanks" dxfId="2" priority="13">
      <formula>LEN(TRIM(H10))=0</formula>
    </cfRule>
  </conditionalFormatting>
  <conditionalFormatting sqref="G15:G25">
    <cfRule type="containsBlanks" dxfId="0" priority="1">
      <formula>LEN(TRIM(G15))=0</formula>
    </cfRule>
  </conditionalFormatting>
  <dataValidations disablePrompts="1" count="1">
    <dataValidation type="list" allowBlank="1" showInputMessage="1" showErrorMessage="1" sqref="K26" xr:uid="{F93A0937-E162-478B-95F3-1BEC9D460793}">
      <formula1>fixed_fee</formula1>
    </dataValidation>
  </dataValidations>
  <pageMargins left="0.62992125984251968" right="0.23622047244094491" top="0.35433070866141736" bottom="0.55118110236220474" header="0.31496062992125984" footer="0.27559055118110237"/>
  <pageSetup paperSize="9" scale="88" fitToHeight="0" orientation="landscape" r:id="rId1"/>
  <headerFooter>
    <oddFooter>&amp;C&amp;"Arial,Regular"&amp;10&amp;P</oddFooter>
  </headerFooter>
  <rowBreaks count="1" manualBreakCount="1">
    <brk id="27"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0DD62-1BE0-49D4-80B8-20B3824F1ACF}">
  <dimension ref="A1:W119"/>
  <sheetViews>
    <sheetView showGridLines="0" zoomScale="81" zoomScaleNormal="81" zoomScaleSheetLayoutView="85" zoomScalePageLayoutView="130" workbookViewId="0">
      <selection activeCell="M3" sqref="M3:N3"/>
    </sheetView>
  </sheetViews>
  <sheetFormatPr defaultColWidth="4.6328125" defaultRowHeight="10.4" customHeight="1" outlineLevelRow="1"/>
  <cols>
    <col min="1" max="1" width="4.1796875" style="50" customWidth="1"/>
    <col min="2" max="2" width="23.453125" style="109" customWidth="1"/>
    <col min="3" max="3" width="22.6328125" style="73" customWidth="1"/>
    <col min="4" max="4" width="9" style="38" bestFit="1" customWidth="1"/>
    <col min="5" max="5" width="6.81640625" style="39" bestFit="1" customWidth="1"/>
    <col min="6" max="6" width="9.1796875" style="38" bestFit="1" customWidth="1"/>
    <col min="7" max="7" width="6.81640625" style="39" bestFit="1" customWidth="1"/>
    <col min="8" max="8" width="9.1796875" style="38" bestFit="1" customWidth="1"/>
    <col min="9" max="9" width="6.81640625" style="39" bestFit="1" customWidth="1"/>
    <col min="10" max="10" width="9.1796875" style="38" bestFit="1" customWidth="1"/>
    <col min="11" max="11" width="6.81640625" style="39" bestFit="1" customWidth="1"/>
    <col min="12" max="12" width="9.1796875" style="38" bestFit="1" customWidth="1"/>
    <col min="13" max="13" width="6.81640625" style="111" bestFit="1" customWidth="1"/>
    <col min="14" max="14" width="9.1796875" style="37" bestFit="1" customWidth="1"/>
    <col min="15" max="15" width="27.36328125" style="37" customWidth="1"/>
    <col min="16" max="16" width="45.36328125" style="37" hidden="1" customWidth="1"/>
    <col min="17" max="16384" width="4.6328125" style="37"/>
  </cols>
  <sheetData>
    <row r="1" spans="1:23" ht="72" customHeight="1">
      <c r="A1" s="489" t="s">
        <v>159</v>
      </c>
      <c r="B1" s="489"/>
      <c r="C1" s="489"/>
      <c r="D1" s="489"/>
      <c r="E1" s="489"/>
      <c r="F1" s="489"/>
      <c r="G1" s="489"/>
      <c r="H1" s="489"/>
      <c r="I1" s="489"/>
      <c r="J1" s="489"/>
      <c r="K1" s="34"/>
      <c r="L1" s="490"/>
      <c r="M1" s="491"/>
      <c r="N1" s="491"/>
      <c r="O1" s="35" t="s">
        <v>160</v>
      </c>
      <c r="P1" s="36"/>
      <c r="Q1" s="36"/>
      <c r="R1" s="36"/>
      <c r="S1" s="36"/>
      <c r="T1" s="36"/>
    </row>
    <row r="2" spans="1:23" ht="14.15" customHeight="1">
      <c r="A2" s="492" t="s">
        <v>161</v>
      </c>
      <c r="B2" s="492"/>
      <c r="C2" s="493" t="s">
        <v>161</v>
      </c>
      <c r="D2" s="493"/>
      <c r="E2" s="493"/>
      <c r="G2" s="494" t="s">
        <v>162</v>
      </c>
      <c r="H2" s="494"/>
      <c r="K2" s="40"/>
      <c r="L2" s="121" t="s">
        <v>163</v>
      </c>
      <c r="M2" s="495"/>
      <c r="N2" s="495"/>
    </row>
    <row r="3" spans="1:23" ht="14.15" customHeight="1">
      <c r="A3" s="435" t="s">
        <v>164</v>
      </c>
      <c r="B3" s="435"/>
      <c r="C3" s="481" t="s">
        <v>155</v>
      </c>
      <c r="D3" s="481"/>
      <c r="E3" s="481"/>
      <c r="G3" s="482" t="s">
        <v>371</v>
      </c>
      <c r="H3" s="482"/>
      <c r="I3" s="482"/>
      <c r="J3" s="482"/>
      <c r="K3" s="482"/>
      <c r="L3" s="41" t="s">
        <v>165</v>
      </c>
      <c r="M3" s="484" t="s">
        <v>444</v>
      </c>
      <c r="N3" s="484"/>
    </row>
    <row r="4" spans="1:23" ht="14.15" customHeight="1">
      <c r="A4" s="435" t="s">
        <v>166</v>
      </c>
      <c r="B4" s="435"/>
      <c r="C4" s="481" t="s">
        <v>155</v>
      </c>
      <c r="D4" s="481"/>
      <c r="E4" s="481"/>
      <c r="G4" s="482"/>
      <c r="H4" s="482"/>
      <c r="I4" s="482"/>
      <c r="J4" s="482"/>
      <c r="K4" s="482"/>
      <c r="L4" s="41" t="s">
        <v>167</v>
      </c>
      <c r="M4" s="484" t="s">
        <v>167</v>
      </c>
      <c r="N4" s="484"/>
    </row>
    <row r="5" spans="1:23" ht="14.15" customHeight="1">
      <c r="A5" s="485" t="s">
        <v>168</v>
      </c>
      <c r="B5" s="485"/>
      <c r="C5" s="486" t="s">
        <v>169</v>
      </c>
      <c r="D5" s="486"/>
      <c r="E5" s="486"/>
      <c r="F5" s="42"/>
      <c r="G5" s="483"/>
      <c r="H5" s="483"/>
      <c r="I5" s="483"/>
      <c r="J5" s="483"/>
      <c r="K5" s="483"/>
      <c r="L5" s="43"/>
      <c r="M5" s="487" t="str">
        <f>"Bidder 1 to 5 of "&amp;TEXT(IF(COUNTA('[6]Bidder 6-10'!E11:E37,'[6]Bidder 6-10'!G11:G37,'[6]Bidder 6-10'!I11:I37,'[6]Bidder 6-10'!K11:K37,'[6]Bidder 6-10'!M11:M37)+COUNTA('[6]Bidder 6-10'!E39:E110,'[6]Bidder 6-10'!G39:G110,'[6]Bidder 6-10'!I39:I110,'[6]Bidder 6-10'!K39:K110,'[6]Bidder 6-10'!M39:M110)&gt;0,"10","5"),"0")</f>
        <v>Bidder 1 to 5 of 5</v>
      </c>
      <c r="N5" s="488"/>
      <c r="O5" s="477" t="s">
        <v>170</v>
      </c>
      <c r="P5" s="44"/>
      <c r="Q5" s="45"/>
      <c r="R5" s="45"/>
      <c r="S5" s="45"/>
      <c r="T5" s="45"/>
      <c r="U5" s="45"/>
      <c r="V5" s="45"/>
      <c r="W5" s="45"/>
    </row>
    <row r="6" spans="1:23" s="49" customFormat="1" ht="27.75" customHeight="1">
      <c r="A6" s="46"/>
      <c r="B6" s="47"/>
      <c r="C6" s="48"/>
      <c r="D6" s="47"/>
      <c r="E6" s="478" t="s">
        <v>171</v>
      </c>
      <c r="F6" s="479"/>
      <c r="G6" s="478" t="s">
        <v>172</v>
      </c>
      <c r="H6" s="479"/>
      <c r="I6" s="478" t="s">
        <v>173</v>
      </c>
      <c r="J6" s="479"/>
      <c r="K6" s="478" t="s">
        <v>174</v>
      </c>
      <c r="L6" s="479"/>
      <c r="M6" s="478" t="s">
        <v>175</v>
      </c>
      <c r="N6" s="480"/>
      <c r="O6" s="477"/>
      <c r="P6" s="44"/>
      <c r="Q6" s="45"/>
      <c r="R6" s="45"/>
      <c r="S6" s="45"/>
      <c r="T6" s="45"/>
      <c r="U6" s="45"/>
      <c r="V6" s="45"/>
      <c r="W6" s="45"/>
    </row>
    <row r="7" spans="1:23" ht="9.75" customHeight="1">
      <c r="B7" s="471" t="s">
        <v>176</v>
      </c>
      <c r="C7" s="472"/>
      <c r="D7" s="51" t="s">
        <v>177</v>
      </c>
      <c r="E7" s="52" t="s">
        <v>178</v>
      </c>
      <c r="F7" s="53" t="s">
        <v>179</v>
      </c>
      <c r="G7" s="52" t="s">
        <v>178</v>
      </c>
      <c r="H7" s="53" t="s">
        <v>179</v>
      </c>
      <c r="I7" s="52" t="s">
        <v>178</v>
      </c>
      <c r="J7" s="53" t="s">
        <v>179</v>
      </c>
      <c r="K7" s="52" t="s">
        <v>178</v>
      </c>
      <c r="L7" s="53" t="s">
        <v>179</v>
      </c>
      <c r="M7" s="52" t="s">
        <v>178</v>
      </c>
      <c r="N7" s="50" t="s">
        <v>179</v>
      </c>
    </row>
    <row r="8" spans="1:23" ht="10.4" customHeight="1">
      <c r="B8" s="473" t="s">
        <v>180</v>
      </c>
      <c r="C8" s="474"/>
      <c r="D8" s="54" t="s">
        <v>181</v>
      </c>
      <c r="E8" s="52" t="s">
        <v>182</v>
      </c>
      <c r="F8" s="53" t="s">
        <v>183</v>
      </c>
      <c r="G8" s="52" t="s">
        <v>182</v>
      </c>
      <c r="H8" s="53" t="s">
        <v>183</v>
      </c>
      <c r="I8" s="52" t="s">
        <v>182</v>
      </c>
      <c r="J8" s="53" t="s">
        <v>183</v>
      </c>
      <c r="K8" s="52" t="s">
        <v>182</v>
      </c>
      <c r="L8" s="53" t="s">
        <v>183</v>
      </c>
      <c r="M8" s="52" t="s">
        <v>182</v>
      </c>
      <c r="N8" s="50" t="s">
        <v>183</v>
      </c>
    </row>
    <row r="9" spans="1:23" ht="10">
      <c r="A9" s="55"/>
      <c r="B9" s="475"/>
      <c r="C9" s="476"/>
      <c r="D9" s="56" t="s">
        <v>184</v>
      </c>
      <c r="E9" s="57" t="s">
        <v>185</v>
      </c>
      <c r="F9" s="58" t="s">
        <v>186</v>
      </c>
      <c r="G9" s="57" t="s">
        <v>185</v>
      </c>
      <c r="H9" s="58" t="s">
        <v>186</v>
      </c>
      <c r="I9" s="57" t="s">
        <v>185</v>
      </c>
      <c r="J9" s="58" t="s">
        <v>186</v>
      </c>
      <c r="K9" s="57" t="s">
        <v>185</v>
      </c>
      <c r="L9" s="58" t="s">
        <v>186</v>
      </c>
      <c r="M9" s="57" t="s">
        <v>185</v>
      </c>
      <c r="N9" s="55" t="s">
        <v>186</v>
      </c>
    </row>
    <row r="10" spans="1:23" s="60" customFormat="1" ht="12.75" customHeight="1">
      <c r="A10" s="59" t="s">
        <v>187</v>
      </c>
      <c r="B10" s="459" t="s">
        <v>188</v>
      </c>
      <c r="C10" s="460"/>
      <c r="D10" s="460"/>
      <c r="E10" s="460"/>
      <c r="F10" s="460"/>
      <c r="G10" s="460"/>
      <c r="H10" s="460"/>
      <c r="I10" s="460"/>
      <c r="J10" s="460"/>
      <c r="K10" s="460"/>
      <c r="L10" s="460"/>
      <c r="M10" s="460"/>
      <c r="N10" s="460"/>
      <c r="P10" s="61" t="str">
        <f>IF(ISBLANK(B10),A10,B10)</f>
        <v>Assessment of technical-methodological design</v>
      </c>
    </row>
    <row r="11" spans="1:23" ht="10.5">
      <c r="A11" s="62" t="s">
        <v>189</v>
      </c>
      <c r="B11" s="461" t="s">
        <v>190</v>
      </c>
      <c r="C11" s="462"/>
      <c r="D11" s="63"/>
      <c r="E11" s="64"/>
      <c r="F11" s="65"/>
      <c r="G11" s="66"/>
      <c r="H11" s="65"/>
      <c r="I11" s="66"/>
      <c r="J11" s="65"/>
      <c r="K11" s="66"/>
      <c r="L11" s="65"/>
      <c r="M11" s="66"/>
      <c r="N11" s="67"/>
      <c r="P11" s="61" t="str">
        <f t="shared" ref="P11:P74" si="0">IF(ISBLANK(B11),A11,B11)</f>
        <v>Strategy</v>
      </c>
    </row>
    <row r="12" spans="1:23" ht="22.5" customHeight="1">
      <c r="A12" s="68" t="s">
        <v>191</v>
      </c>
      <c r="B12" s="453" t="s">
        <v>192</v>
      </c>
      <c r="C12" s="454"/>
      <c r="D12" s="69">
        <v>0</v>
      </c>
      <c r="E12" s="70"/>
      <c r="F12" s="71">
        <f>$D12*E12*100</f>
        <v>0</v>
      </c>
      <c r="G12" s="70"/>
      <c r="H12" s="71">
        <f>$D12*G12*100</f>
        <v>0</v>
      </c>
      <c r="I12" s="70"/>
      <c r="J12" s="71">
        <f>$D12*I12*100</f>
        <v>0</v>
      </c>
      <c r="K12" s="70"/>
      <c r="L12" s="71">
        <f>$D12*K12*100</f>
        <v>0</v>
      </c>
      <c r="M12" s="70"/>
      <c r="N12" s="72">
        <f>$D12*M12*100</f>
        <v>0</v>
      </c>
      <c r="P12" s="73" t="str">
        <f t="shared" si="0"/>
        <v>Interpretation of the objectives in the ToRs, critical examination of tasks</v>
      </c>
    </row>
    <row r="13" spans="1:23" ht="22.5" customHeight="1">
      <c r="A13" s="74" t="s">
        <v>193</v>
      </c>
      <c r="B13" s="469" t="s">
        <v>194</v>
      </c>
      <c r="C13" s="470"/>
      <c r="D13" s="75">
        <v>0</v>
      </c>
      <c r="E13" s="76"/>
      <c r="F13" s="77">
        <f>$D13*E13*100</f>
        <v>0</v>
      </c>
      <c r="G13" s="76"/>
      <c r="H13" s="77">
        <f>$D13*G13*100</f>
        <v>0</v>
      </c>
      <c r="I13" s="76"/>
      <c r="J13" s="77">
        <f>$D13*I13*100</f>
        <v>0</v>
      </c>
      <c r="K13" s="76"/>
      <c r="L13" s="77">
        <f>$D13*K13*100</f>
        <v>0</v>
      </c>
      <c r="M13" s="76"/>
      <c r="N13" s="78">
        <f>$D13*M13*100</f>
        <v>0</v>
      </c>
      <c r="P13" s="73" t="str">
        <f t="shared" si="0"/>
        <v>Description and justification of the contractor's strategy for delivering the services put out to tender.</v>
      </c>
    </row>
    <row r="14" spans="1:23" s="60" customFormat="1" ht="11.25" customHeight="1">
      <c r="A14" s="443" t="s">
        <v>195</v>
      </c>
      <c r="B14" s="443"/>
      <c r="C14" s="444"/>
      <c r="D14" s="79">
        <f>SUM(D12:D13)</f>
        <v>0</v>
      </c>
      <c r="E14" s="80"/>
      <c r="F14" s="81">
        <f>SUM(F12:F13)</f>
        <v>0</v>
      </c>
      <c r="G14" s="80"/>
      <c r="H14" s="81">
        <f>SUM(H12:H13)</f>
        <v>0</v>
      </c>
      <c r="I14" s="80"/>
      <c r="J14" s="81">
        <f>SUM(J12:J13)</f>
        <v>0</v>
      </c>
      <c r="K14" s="80"/>
      <c r="L14" s="81">
        <f>SUM(L12:L13)</f>
        <v>0</v>
      </c>
      <c r="M14" s="80"/>
      <c r="N14" s="82">
        <f>SUM(N12:N13)</f>
        <v>0</v>
      </c>
      <c r="P14" s="61" t="str">
        <f t="shared" si="0"/>
        <v>Interim total 1.1</v>
      </c>
    </row>
    <row r="15" spans="1:23" ht="10.5">
      <c r="A15" s="62" t="s">
        <v>196</v>
      </c>
      <c r="B15" s="461" t="s">
        <v>197</v>
      </c>
      <c r="C15" s="462"/>
      <c r="D15" s="63"/>
      <c r="E15" s="64"/>
      <c r="F15" s="83"/>
      <c r="G15" s="64"/>
      <c r="H15" s="83"/>
      <c r="I15" s="64"/>
      <c r="J15" s="83"/>
      <c r="K15" s="64"/>
      <c r="L15" s="83"/>
      <c r="M15" s="64"/>
      <c r="N15" s="84"/>
      <c r="P15" s="61" t="str">
        <f t="shared" si="0"/>
        <v>Cooperation</v>
      </c>
    </row>
    <row r="16" spans="1:23" ht="22.5" customHeight="1">
      <c r="A16" s="68" t="s">
        <v>198</v>
      </c>
      <c r="B16" s="453" t="s">
        <v>199</v>
      </c>
      <c r="C16" s="454"/>
      <c r="D16" s="69">
        <v>0</v>
      </c>
      <c r="E16" s="70"/>
      <c r="F16" s="71">
        <f>$D16*E16*100</f>
        <v>0</v>
      </c>
      <c r="G16" s="70"/>
      <c r="H16" s="71">
        <f>$D16*G16*100</f>
        <v>0</v>
      </c>
      <c r="I16" s="70"/>
      <c r="J16" s="71">
        <f>$D16*I16*100</f>
        <v>0</v>
      </c>
      <c r="K16" s="70"/>
      <c r="L16" s="71">
        <f>$D16*K16*100</f>
        <v>0</v>
      </c>
      <c r="M16" s="70"/>
      <c r="N16" s="72">
        <f>$D16*M16*100</f>
        <v>0</v>
      </c>
      <c r="P16" s="73" t="str">
        <f t="shared" si="0"/>
        <v>Presentation and interaction between the relevant actors in the contractor's area of responsibility</v>
      </c>
    </row>
    <row r="17" spans="1:16" ht="22.5" customHeight="1">
      <c r="A17" s="68" t="s">
        <v>200</v>
      </c>
      <c r="B17" s="469" t="s">
        <v>201</v>
      </c>
      <c r="C17" s="470"/>
      <c r="D17" s="69">
        <v>0</v>
      </c>
      <c r="E17" s="70"/>
      <c r="F17" s="77">
        <f>$D17*E17*100</f>
        <v>0</v>
      </c>
      <c r="G17" s="70"/>
      <c r="H17" s="77">
        <f>$D17*G17*100</f>
        <v>0</v>
      </c>
      <c r="I17" s="70"/>
      <c r="J17" s="77">
        <f>$D17*I17*100</f>
        <v>0</v>
      </c>
      <c r="K17" s="70"/>
      <c r="L17" s="77">
        <f>$D17*K17*100</f>
        <v>0</v>
      </c>
      <c r="M17" s="70"/>
      <c r="N17" s="78">
        <f>$D17*M17*100</f>
        <v>0</v>
      </c>
      <c r="P17" s="73" t="str">
        <f t="shared" si="0"/>
        <v>Strategy for establishing cooperation and then cooperating with the relevant actors</v>
      </c>
    </row>
    <row r="18" spans="1:16" s="60" customFormat="1" ht="11.25" customHeight="1">
      <c r="A18" s="443" t="s">
        <v>202</v>
      </c>
      <c r="B18" s="443"/>
      <c r="C18" s="444"/>
      <c r="D18" s="79">
        <f>SUM(D16:D17)</f>
        <v>0</v>
      </c>
      <c r="E18" s="80"/>
      <c r="F18" s="81">
        <f>SUM(F16:F17)</f>
        <v>0</v>
      </c>
      <c r="G18" s="80"/>
      <c r="H18" s="81">
        <f>SUM(H16:H17)</f>
        <v>0</v>
      </c>
      <c r="I18" s="80"/>
      <c r="J18" s="81">
        <f>SUM(J16:J17)</f>
        <v>0</v>
      </c>
      <c r="K18" s="80"/>
      <c r="L18" s="81">
        <f>SUM(L16:L17)</f>
        <v>0</v>
      </c>
      <c r="M18" s="80"/>
      <c r="N18" s="82">
        <f>SUM(N16:N17)</f>
        <v>0</v>
      </c>
      <c r="P18" s="61" t="str">
        <f t="shared" si="0"/>
        <v>Interim total 1.2</v>
      </c>
    </row>
    <row r="19" spans="1:16" ht="10.5">
      <c r="A19" s="62" t="s">
        <v>203</v>
      </c>
      <c r="B19" s="461" t="s">
        <v>204</v>
      </c>
      <c r="C19" s="462"/>
      <c r="D19" s="63"/>
      <c r="E19" s="64"/>
      <c r="F19" s="83"/>
      <c r="G19" s="64"/>
      <c r="H19" s="83"/>
      <c r="I19" s="64"/>
      <c r="J19" s="83"/>
      <c r="K19" s="64"/>
      <c r="L19" s="83"/>
      <c r="M19" s="64"/>
      <c r="N19" s="84"/>
      <c r="P19" s="61" t="str">
        <f t="shared" si="0"/>
        <v>Steering structure</v>
      </c>
    </row>
    <row r="20" spans="1:16" ht="22.5" customHeight="1">
      <c r="A20" s="68" t="s">
        <v>205</v>
      </c>
      <c r="B20" s="453" t="s">
        <v>206</v>
      </c>
      <c r="C20" s="454"/>
      <c r="D20" s="69">
        <v>0</v>
      </c>
      <c r="E20" s="70"/>
      <c r="F20" s="71">
        <f>$D20*E20*100</f>
        <v>0</v>
      </c>
      <c r="G20" s="70"/>
      <c r="H20" s="71">
        <f>$D20*G20*100</f>
        <v>0</v>
      </c>
      <c r="I20" s="70"/>
      <c r="J20" s="71">
        <f>$D20*I20*100</f>
        <v>0</v>
      </c>
      <c r="K20" s="70"/>
      <c r="L20" s="71">
        <f>$D20*K20*100</f>
        <v>0</v>
      </c>
      <c r="M20" s="70"/>
      <c r="N20" s="72">
        <f>$D20*M20*100</f>
        <v>0</v>
      </c>
      <c r="P20" s="73" t="str">
        <f t="shared" si="0"/>
        <v>Approach and procedure for steering the measures with the project partners</v>
      </c>
    </row>
    <row r="21" spans="1:16" ht="22.5" customHeight="1">
      <c r="A21" s="68" t="s">
        <v>207</v>
      </c>
      <c r="B21" s="469" t="s">
        <v>208</v>
      </c>
      <c r="C21" s="470"/>
      <c r="D21" s="69">
        <v>0</v>
      </c>
      <c r="E21" s="70"/>
      <c r="F21" s="77">
        <f>$D21*E21*100</f>
        <v>0</v>
      </c>
      <c r="G21" s="70"/>
      <c r="H21" s="77">
        <f>$D21*G21*100</f>
        <v>0</v>
      </c>
      <c r="I21" s="70"/>
      <c r="J21" s="77">
        <f>$D21*I21*100</f>
        <v>0</v>
      </c>
      <c r="K21" s="70"/>
      <c r="L21" s="77">
        <f>$D21*K21*100</f>
        <v>0</v>
      </c>
      <c r="M21" s="70"/>
      <c r="N21" s="78">
        <f>$D21*M21*100</f>
        <v>0</v>
      </c>
      <c r="P21" s="73" t="str">
        <f t="shared" si="0"/>
        <v>Description of contractor's contribution to results monitoring and the associated challenges</v>
      </c>
    </row>
    <row r="22" spans="1:16" s="60" customFormat="1" ht="11.25" customHeight="1">
      <c r="A22" s="443" t="s">
        <v>209</v>
      </c>
      <c r="B22" s="443"/>
      <c r="C22" s="444"/>
      <c r="D22" s="79">
        <f>SUM(D20:D21)</f>
        <v>0</v>
      </c>
      <c r="E22" s="80"/>
      <c r="F22" s="81">
        <f>SUM(F20:F21)</f>
        <v>0</v>
      </c>
      <c r="G22" s="80"/>
      <c r="H22" s="81">
        <f>SUM(H20:H21)</f>
        <v>0</v>
      </c>
      <c r="I22" s="80"/>
      <c r="J22" s="81">
        <f>SUM(J20:J21)</f>
        <v>0</v>
      </c>
      <c r="K22" s="80"/>
      <c r="L22" s="81">
        <f>SUM(L20:L21)</f>
        <v>0</v>
      </c>
      <c r="M22" s="80"/>
      <c r="N22" s="82">
        <f>SUM(N20:N21)</f>
        <v>0</v>
      </c>
      <c r="P22" s="61" t="str">
        <f t="shared" si="0"/>
        <v>Interim total 1.3</v>
      </c>
    </row>
    <row r="23" spans="1:16" ht="10.5">
      <c r="A23" s="62" t="s">
        <v>210</v>
      </c>
      <c r="B23" s="461" t="s">
        <v>211</v>
      </c>
      <c r="C23" s="462"/>
      <c r="D23" s="63"/>
      <c r="E23" s="64"/>
      <c r="F23" s="83"/>
      <c r="G23" s="64"/>
      <c r="H23" s="83"/>
      <c r="I23" s="64"/>
      <c r="J23" s="83"/>
      <c r="K23" s="64"/>
      <c r="L23" s="83"/>
      <c r="M23" s="64"/>
      <c r="N23" s="84"/>
      <c r="P23" s="61" t="str">
        <f t="shared" si="0"/>
        <v>Processes</v>
      </c>
    </row>
    <row r="24" spans="1:16" ht="22.5" customHeight="1">
      <c r="A24" s="68" t="s">
        <v>212</v>
      </c>
      <c r="B24" s="453" t="s">
        <v>213</v>
      </c>
      <c r="C24" s="454"/>
      <c r="D24" s="69">
        <v>0</v>
      </c>
      <c r="E24" s="70"/>
      <c r="F24" s="71">
        <f>$D24*E24*100</f>
        <v>0</v>
      </c>
      <c r="G24" s="70"/>
      <c r="H24" s="71">
        <f>$D24*G24*100</f>
        <v>0</v>
      </c>
      <c r="I24" s="70"/>
      <c r="J24" s="71">
        <f>$D24*I24*100</f>
        <v>0</v>
      </c>
      <c r="K24" s="70"/>
      <c r="L24" s="71">
        <f>$D24*K24*100</f>
        <v>0</v>
      </c>
      <c r="M24" s="70"/>
      <c r="N24" s="72">
        <f>$D24*M24*100</f>
        <v>0</v>
      </c>
      <c r="P24" s="73" t="str">
        <f t="shared" si="0"/>
        <v>Presentation and explanation of the implementation plan: work steps, milestones, schedule</v>
      </c>
    </row>
    <row r="25" spans="1:16" ht="11.25" customHeight="1">
      <c r="A25" s="68" t="s">
        <v>214</v>
      </c>
      <c r="B25" s="469" t="s">
        <v>215</v>
      </c>
      <c r="C25" s="470"/>
      <c r="D25" s="69">
        <v>0</v>
      </c>
      <c r="E25" s="70"/>
      <c r="F25" s="77">
        <f>$D25*E25*100</f>
        <v>0</v>
      </c>
      <c r="G25" s="70"/>
      <c r="H25" s="77">
        <f>$D25*G25*100</f>
        <v>0</v>
      </c>
      <c r="I25" s="70"/>
      <c r="J25" s="77">
        <f>$D25*I25*100</f>
        <v>0</v>
      </c>
      <c r="K25" s="70"/>
      <c r="L25" s="77">
        <f>$D25*K25*100</f>
        <v>0</v>
      </c>
      <c r="M25" s="70"/>
      <c r="N25" s="78">
        <f>$D25*M25*100</f>
        <v>0</v>
      </c>
      <c r="P25" s="73" t="str">
        <f t="shared" si="0"/>
        <v>Presentation and explanation of the integration of the partner contributions</v>
      </c>
    </row>
    <row r="26" spans="1:16" s="60" customFormat="1" ht="11.25" customHeight="1">
      <c r="A26" s="443" t="s">
        <v>216</v>
      </c>
      <c r="B26" s="443"/>
      <c r="C26" s="444"/>
      <c r="D26" s="79">
        <f>SUM(D24:D25)</f>
        <v>0</v>
      </c>
      <c r="E26" s="80"/>
      <c r="F26" s="81">
        <f>SUM(F24:F25)</f>
        <v>0</v>
      </c>
      <c r="G26" s="80"/>
      <c r="H26" s="81">
        <f>SUM(H24:H25)</f>
        <v>0</v>
      </c>
      <c r="I26" s="80"/>
      <c r="J26" s="81">
        <f>SUM(J24:J25)</f>
        <v>0</v>
      </c>
      <c r="K26" s="80"/>
      <c r="L26" s="81">
        <f>SUM(L24:L25)</f>
        <v>0</v>
      </c>
      <c r="M26" s="80"/>
      <c r="N26" s="82">
        <f>SUM(N24:N25)</f>
        <v>0</v>
      </c>
      <c r="P26" s="61" t="str">
        <f t="shared" si="0"/>
        <v>Interim total 1.4</v>
      </c>
    </row>
    <row r="27" spans="1:16" ht="10.5">
      <c r="A27" s="62" t="s">
        <v>217</v>
      </c>
      <c r="B27" s="461" t="s">
        <v>218</v>
      </c>
      <c r="C27" s="462"/>
      <c r="D27" s="63"/>
      <c r="E27" s="64"/>
      <c r="F27" s="83"/>
      <c r="G27" s="64"/>
      <c r="H27" s="83"/>
      <c r="I27" s="64"/>
      <c r="J27" s="83"/>
      <c r="K27" s="64"/>
      <c r="L27" s="83"/>
      <c r="M27" s="64"/>
      <c r="N27" s="84"/>
      <c r="P27" s="61" t="str">
        <f t="shared" si="0"/>
        <v>Learning and innovation</v>
      </c>
    </row>
    <row r="28" spans="1:16" ht="22.5" customHeight="1">
      <c r="A28" s="68" t="s">
        <v>219</v>
      </c>
      <c r="B28" s="453" t="s">
        <v>220</v>
      </c>
      <c r="C28" s="454"/>
      <c r="D28" s="69">
        <v>0</v>
      </c>
      <c r="E28" s="70"/>
      <c r="F28" s="71">
        <f>$D28*E28*100</f>
        <v>0</v>
      </c>
      <c r="G28" s="70"/>
      <c r="H28" s="71">
        <f>$D28*G28*100</f>
        <v>0</v>
      </c>
      <c r="I28" s="70"/>
      <c r="J28" s="71">
        <f>$D28*I28*100</f>
        <v>0</v>
      </c>
      <c r="K28" s="70"/>
      <c r="L28" s="71">
        <f>$D28*K28*100</f>
        <v>0</v>
      </c>
      <c r="M28" s="70"/>
      <c r="N28" s="72">
        <f>$D28*M28*100</f>
        <v>0</v>
      </c>
      <c r="P28" s="73" t="str">
        <f t="shared" si="0"/>
        <v>Contractor's contribution to knowledge management at the partner and at GIZ</v>
      </c>
    </row>
    <row r="29" spans="1:16" ht="22.5" customHeight="1">
      <c r="A29" s="68" t="s">
        <v>221</v>
      </c>
      <c r="B29" s="469" t="s">
        <v>222</v>
      </c>
      <c r="C29" s="470"/>
      <c r="D29" s="69">
        <v>0</v>
      </c>
      <c r="E29" s="70"/>
      <c r="F29" s="77">
        <f>$D29*E29*100</f>
        <v>0</v>
      </c>
      <c r="G29" s="70"/>
      <c r="H29" s="77">
        <f>$D29*G29*100</f>
        <v>0</v>
      </c>
      <c r="I29" s="70"/>
      <c r="J29" s="77">
        <f>$D29*I29*100</f>
        <v>0</v>
      </c>
      <c r="K29" s="70"/>
      <c r="L29" s="77">
        <f>$D29*K29*100</f>
        <v>0</v>
      </c>
      <c r="M29" s="70"/>
      <c r="N29" s="78">
        <f>$D29*M29*100</f>
        <v>0</v>
      </c>
      <c r="P29" s="73" t="str">
        <f t="shared" si="0"/>
        <v>Presentation and explanation of the measures undertaken by the contractor to promote scaling-up effects</v>
      </c>
    </row>
    <row r="30" spans="1:16" s="60" customFormat="1" ht="11.25" customHeight="1">
      <c r="A30" s="443" t="s">
        <v>223</v>
      </c>
      <c r="B30" s="443"/>
      <c r="C30" s="444"/>
      <c r="D30" s="79">
        <f>SUM(D28:D29)</f>
        <v>0</v>
      </c>
      <c r="E30" s="80"/>
      <c r="F30" s="81">
        <f>SUM(F28:F29)</f>
        <v>0</v>
      </c>
      <c r="G30" s="80"/>
      <c r="H30" s="81">
        <f>SUM(H28:H29)</f>
        <v>0</v>
      </c>
      <c r="I30" s="80"/>
      <c r="J30" s="81">
        <f>SUM(J28:J29)</f>
        <v>0</v>
      </c>
      <c r="K30" s="80"/>
      <c r="L30" s="81">
        <f>SUM(L28:L29)</f>
        <v>0</v>
      </c>
      <c r="M30" s="80"/>
      <c r="N30" s="82">
        <f>SUM(N28:N29)</f>
        <v>0</v>
      </c>
      <c r="P30" s="61" t="str">
        <f t="shared" si="0"/>
        <v>Interim total 1.5</v>
      </c>
    </row>
    <row r="31" spans="1:16" ht="10.5">
      <c r="A31" s="62" t="s">
        <v>224</v>
      </c>
      <c r="B31" s="461" t="s">
        <v>225</v>
      </c>
      <c r="C31" s="462"/>
      <c r="D31" s="63"/>
      <c r="E31" s="64"/>
      <c r="F31" s="83"/>
      <c r="G31" s="64"/>
      <c r="H31" s="83"/>
      <c r="I31" s="64"/>
      <c r="J31" s="83"/>
      <c r="K31" s="64"/>
      <c r="L31" s="83"/>
      <c r="M31" s="64"/>
      <c r="N31" s="84"/>
      <c r="P31" s="61" t="str">
        <f t="shared" si="0"/>
        <v>Project management of the contractor</v>
      </c>
    </row>
    <row r="32" spans="1:16" ht="11.25" customHeight="1">
      <c r="A32" s="68" t="s">
        <v>226</v>
      </c>
      <c r="B32" s="453" t="s">
        <v>227</v>
      </c>
      <c r="C32" s="454"/>
      <c r="D32" s="69">
        <v>0</v>
      </c>
      <c r="E32" s="70"/>
      <c r="F32" s="71">
        <f>$D32*E32*100</f>
        <v>0</v>
      </c>
      <c r="G32" s="70"/>
      <c r="H32" s="71">
        <f>$D32*G32*100</f>
        <v>0</v>
      </c>
      <c r="I32" s="70"/>
      <c r="J32" s="71">
        <f>$D32*I32*100</f>
        <v>0</v>
      </c>
      <c r="K32" s="70"/>
      <c r="L32" s="71">
        <f>$D32*K32*100</f>
        <v>0</v>
      </c>
      <c r="M32" s="70"/>
      <c r="N32" s="72">
        <f>$D32*M32*100</f>
        <v>0</v>
      </c>
      <c r="P32" s="73" t="str">
        <f t="shared" si="0"/>
        <v>Approach and procedure for coordination with/in GIZ project</v>
      </c>
    </row>
    <row r="33" spans="1:16" ht="22.5" customHeight="1">
      <c r="A33" s="68" t="s">
        <v>228</v>
      </c>
      <c r="B33" s="463" t="s">
        <v>229</v>
      </c>
      <c r="C33" s="464"/>
      <c r="D33" s="69">
        <v>0</v>
      </c>
      <c r="E33" s="70"/>
      <c r="F33" s="71">
        <f>$D33*E33*100</f>
        <v>0</v>
      </c>
      <c r="G33" s="70"/>
      <c r="H33" s="71">
        <f>$D33*G33*100</f>
        <v>0</v>
      </c>
      <c r="I33" s="70"/>
      <c r="J33" s="71">
        <f>$D33*I33*100</f>
        <v>0</v>
      </c>
      <c r="K33" s="70"/>
      <c r="L33" s="71">
        <f>$D33*K33*100</f>
        <v>0</v>
      </c>
      <c r="M33" s="70"/>
      <c r="N33" s="72">
        <f>$D33*M33*100</f>
        <v>0</v>
      </c>
      <c r="P33" s="73" t="str">
        <f t="shared" si="0"/>
        <v>Personnel assignment plan (who, when, what work steps) incl. explanation and specification of expert months</v>
      </c>
    </row>
    <row r="34" spans="1:16" ht="22.5" customHeight="1">
      <c r="A34" s="68" t="s">
        <v>230</v>
      </c>
      <c r="B34" s="465" t="s">
        <v>231</v>
      </c>
      <c r="C34" s="466"/>
      <c r="D34" s="69">
        <v>0</v>
      </c>
      <c r="E34" s="70"/>
      <c r="F34" s="77">
        <f>$D34*E34*100</f>
        <v>0</v>
      </c>
      <c r="G34" s="70"/>
      <c r="H34" s="77">
        <f>$D34*G34*100</f>
        <v>0</v>
      </c>
      <c r="I34" s="70"/>
      <c r="J34" s="77">
        <f>$D34*I34*100</f>
        <v>0</v>
      </c>
      <c r="K34" s="70"/>
      <c r="L34" s="77">
        <f>$D34*K34*100</f>
        <v>0</v>
      </c>
      <c r="M34" s="70"/>
      <c r="N34" s="78">
        <f>$D34*M34*100</f>
        <v>0</v>
      </c>
      <c r="P34" s="73" t="str">
        <f t="shared" si="0"/>
        <v>Contractor's backstopping strategy (incl. CVs of the technical and administrative backstopper)</v>
      </c>
    </row>
    <row r="35" spans="1:16" s="60" customFormat="1" ht="11.25" customHeight="1">
      <c r="A35" s="443" t="s">
        <v>232</v>
      </c>
      <c r="B35" s="443"/>
      <c r="C35" s="444"/>
      <c r="D35" s="79">
        <f>SUM(D32:D34)</f>
        <v>0</v>
      </c>
      <c r="E35" s="80"/>
      <c r="F35" s="81">
        <f>SUM(F32:F34)</f>
        <v>0</v>
      </c>
      <c r="G35" s="80"/>
      <c r="H35" s="81">
        <f>SUM(H32:H34)</f>
        <v>0</v>
      </c>
      <c r="I35" s="80"/>
      <c r="J35" s="81">
        <f>SUM(J32:J34)</f>
        <v>0</v>
      </c>
      <c r="K35" s="80"/>
      <c r="L35" s="81">
        <f>SUM(L32:L34)</f>
        <v>0</v>
      </c>
      <c r="M35" s="80"/>
      <c r="N35" s="82">
        <f>SUM(N32:N34)</f>
        <v>0</v>
      </c>
      <c r="P35" s="61" t="str">
        <f t="shared" si="0"/>
        <v>Interim total 1.6</v>
      </c>
    </row>
    <row r="36" spans="1:16" ht="10.5">
      <c r="A36" s="85" t="s">
        <v>233</v>
      </c>
      <c r="B36" s="467" t="s">
        <v>234</v>
      </c>
      <c r="C36" s="468"/>
      <c r="D36" s="86">
        <v>0</v>
      </c>
      <c r="E36" s="87"/>
      <c r="F36" s="81">
        <f>$D36*E36*100</f>
        <v>0</v>
      </c>
      <c r="G36" s="87"/>
      <c r="H36" s="81">
        <f>$D36*G36*100</f>
        <v>0</v>
      </c>
      <c r="I36" s="87"/>
      <c r="J36" s="81">
        <f>$D36*I36*100</f>
        <v>0</v>
      </c>
      <c r="K36" s="87"/>
      <c r="L36" s="81">
        <f>$D36*K36*100</f>
        <v>0</v>
      </c>
      <c r="M36" s="87"/>
      <c r="N36" s="82">
        <f>$D36*M36*100</f>
        <v>0</v>
      </c>
      <c r="P36" s="61" t="str">
        <f t="shared" si="0"/>
        <v>Further requirements</v>
      </c>
    </row>
    <row r="37" spans="1:16" ht="11.25" customHeight="1">
      <c r="A37" s="445" t="s">
        <v>235</v>
      </c>
      <c r="B37" s="445"/>
      <c r="C37" s="446"/>
      <c r="D37" s="88">
        <f>SUM(D14,D18,D22,D26,D30,D35,D36)</f>
        <v>0</v>
      </c>
      <c r="E37" s="89"/>
      <c r="F37" s="90">
        <f>SUM(F14,F18,F22,F26,F30,F35,F36)</f>
        <v>0</v>
      </c>
      <c r="G37" s="89"/>
      <c r="H37" s="90">
        <f>SUM(H14,H18,H22,H26,H30,H35,H36)</f>
        <v>0</v>
      </c>
      <c r="I37" s="89"/>
      <c r="J37" s="90">
        <f>SUM(J14,J18,J22,J26,J30,J35,J36)</f>
        <v>0</v>
      </c>
      <c r="K37" s="89"/>
      <c r="L37" s="90">
        <f>SUM(L14,L18,L22,L26,L30,L35,L36)</f>
        <v>0</v>
      </c>
      <c r="M37" s="89"/>
      <c r="N37" s="91">
        <f>SUM(N14,N18,N22,N26,N30,N35,N36)</f>
        <v>0</v>
      </c>
      <c r="P37" s="61" t="str">
        <f t="shared" si="0"/>
        <v>Total 1</v>
      </c>
    </row>
    <row r="38" spans="1:16" s="60" customFormat="1" ht="12.75" customHeight="1">
      <c r="A38" s="59" t="s">
        <v>236</v>
      </c>
      <c r="B38" s="459" t="s">
        <v>237</v>
      </c>
      <c r="C38" s="460"/>
      <c r="D38" s="460"/>
      <c r="E38" s="460"/>
      <c r="F38" s="460"/>
      <c r="G38" s="460"/>
      <c r="H38" s="460"/>
      <c r="I38" s="460"/>
      <c r="J38" s="460"/>
      <c r="K38" s="460"/>
      <c r="L38" s="460"/>
      <c r="M38" s="460"/>
      <c r="N38" s="460"/>
      <c r="P38" s="61" t="str">
        <f t="shared" si="0"/>
        <v>Assessment of proposed staff</v>
      </c>
    </row>
    <row r="39" spans="1:16" ht="11.25" customHeight="1">
      <c r="A39" s="62" t="s">
        <v>238</v>
      </c>
      <c r="B39" s="451" t="s">
        <v>239</v>
      </c>
      <c r="C39" s="452"/>
      <c r="D39" s="92"/>
      <c r="E39" s="93"/>
      <c r="F39" s="83"/>
      <c r="G39" s="93"/>
      <c r="H39" s="83"/>
      <c r="I39" s="93"/>
      <c r="J39" s="83"/>
      <c r="K39" s="93"/>
      <c r="L39" s="83"/>
      <c r="M39" s="93"/>
      <c r="N39" s="84"/>
      <c r="P39" s="61" t="str">
        <f t="shared" si="0"/>
        <v>Team leader (in accordance with ToR provisions/criteria)</v>
      </c>
    </row>
    <row r="40" spans="1:16" ht="10">
      <c r="A40" s="94" t="s">
        <v>240</v>
      </c>
      <c r="B40" s="455" t="s">
        <v>241</v>
      </c>
      <c r="C40" s="456"/>
      <c r="D40" s="69">
        <v>0.15</v>
      </c>
      <c r="E40" s="70"/>
      <c r="F40" s="71">
        <f t="shared" ref="F40:H46" si="1">$D40*E40*100</f>
        <v>0</v>
      </c>
      <c r="G40" s="70"/>
      <c r="H40" s="71">
        <f t="shared" si="1"/>
        <v>0</v>
      </c>
      <c r="I40" s="70"/>
      <c r="J40" s="71">
        <f t="shared" ref="J40:J46" si="2">$D40*I40*100</f>
        <v>0</v>
      </c>
      <c r="K40" s="70"/>
      <c r="L40" s="71">
        <f t="shared" ref="L40:L46" si="3">$D40*K40*100</f>
        <v>0</v>
      </c>
      <c r="M40" s="70"/>
      <c r="N40" s="72">
        <f t="shared" ref="N40:N46" si="4">$D40*M40*100</f>
        <v>0</v>
      </c>
      <c r="P40" s="73" t="str">
        <f t="shared" si="0"/>
        <v>- Qualifications</v>
      </c>
    </row>
    <row r="41" spans="1:16" ht="10">
      <c r="A41" s="94" t="s">
        <v>242</v>
      </c>
      <c r="B41" s="455" t="s">
        <v>243</v>
      </c>
      <c r="C41" s="456"/>
      <c r="D41" s="69">
        <v>0.15</v>
      </c>
      <c r="E41" s="70"/>
      <c r="F41" s="71">
        <f t="shared" si="1"/>
        <v>0</v>
      </c>
      <c r="G41" s="70"/>
      <c r="H41" s="71">
        <f t="shared" si="1"/>
        <v>0</v>
      </c>
      <c r="I41" s="70"/>
      <c r="J41" s="71">
        <f t="shared" si="2"/>
        <v>0</v>
      </c>
      <c r="K41" s="70"/>
      <c r="L41" s="71">
        <f t="shared" si="3"/>
        <v>0</v>
      </c>
      <c r="M41" s="70"/>
      <c r="N41" s="72">
        <f t="shared" si="4"/>
        <v>0</v>
      </c>
      <c r="P41" s="73" t="str">
        <f t="shared" si="0"/>
        <v>- Language</v>
      </c>
    </row>
    <row r="42" spans="1:16" ht="10">
      <c r="A42" s="68" t="s">
        <v>244</v>
      </c>
      <c r="B42" s="447" t="s">
        <v>245</v>
      </c>
      <c r="C42" s="448"/>
      <c r="D42" s="69">
        <v>0.2</v>
      </c>
      <c r="E42" s="70"/>
      <c r="F42" s="71">
        <f t="shared" si="1"/>
        <v>0</v>
      </c>
      <c r="G42" s="70"/>
      <c r="H42" s="71">
        <f t="shared" si="1"/>
        <v>0</v>
      </c>
      <c r="I42" s="70"/>
      <c r="J42" s="71">
        <f t="shared" si="2"/>
        <v>0</v>
      </c>
      <c r="K42" s="70"/>
      <c r="L42" s="71">
        <f t="shared" si="3"/>
        <v>0</v>
      </c>
      <c r="M42" s="70"/>
      <c r="N42" s="72">
        <f t="shared" si="4"/>
        <v>0</v>
      </c>
      <c r="P42" s="73" t="str">
        <f t="shared" si="0"/>
        <v>- General professional experience</v>
      </c>
    </row>
    <row r="43" spans="1:16" ht="10">
      <c r="A43" s="94" t="s">
        <v>246</v>
      </c>
      <c r="B43" s="447" t="s">
        <v>247</v>
      </c>
      <c r="C43" s="448"/>
      <c r="D43" s="69">
        <v>0</v>
      </c>
      <c r="E43" s="70"/>
      <c r="F43" s="71">
        <f t="shared" si="1"/>
        <v>0</v>
      </c>
      <c r="G43" s="70"/>
      <c r="H43" s="71">
        <f t="shared" si="1"/>
        <v>0</v>
      </c>
      <c r="I43" s="70"/>
      <c r="J43" s="71">
        <f t="shared" si="2"/>
        <v>0</v>
      </c>
      <c r="K43" s="70"/>
      <c r="L43" s="71">
        <f t="shared" si="3"/>
        <v>0</v>
      </c>
      <c r="M43" s="70"/>
      <c r="N43" s="72">
        <f t="shared" si="4"/>
        <v>0</v>
      </c>
      <c r="P43" s="73" t="str">
        <f t="shared" si="0"/>
        <v>- Specific professional experience</v>
      </c>
    </row>
    <row r="44" spans="1:16" ht="11.25" customHeight="1">
      <c r="A44" s="94" t="s">
        <v>248</v>
      </c>
      <c r="B44" s="455" t="s">
        <v>249</v>
      </c>
      <c r="C44" s="456"/>
      <c r="D44" s="69">
        <v>0</v>
      </c>
      <c r="E44" s="70"/>
      <c r="F44" s="71">
        <f t="shared" si="1"/>
        <v>0</v>
      </c>
      <c r="G44" s="70"/>
      <c r="H44" s="71">
        <f t="shared" si="1"/>
        <v>0</v>
      </c>
      <c r="I44" s="70"/>
      <c r="J44" s="71">
        <f t="shared" si="2"/>
        <v>0</v>
      </c>
      <c r="K44" s="70"/>
      <c r="L44" s="71">
        <f t="shared" si="3"/>
        <v>0</v>
      </c>
      <c r="M44" s="70"/>
      <c r="N44" s="72">
        <f t="shared" si="4"/>
        <v>0</v>
      </c>
      <c r="P44" s="73" t="str">
        <f t="shared" si="0"/>
        <v>- Leadership/management experience</v>
      </c>
    </row>
    <row r="45" spans="1:16" ht="10">
      <c r="A45" s="94" t="s">
        <v>250</v>
      </c>
      <c r="B45" s="447" t="s">
        <v>251</v>
      </c>
      <c r="C45" s="448"/>
      <c r="D45" s="69">
        <v>0</v>
      </c>
      <c r="E45" s="70"/>
      <c r="F45" s="71">
        <f t="shared" si="1"/>
        <v>0</v>
      </c>
      <c r="G45" s="70"/>
      <c r="H45" s="71">
        <f t="shared" si="1"/>
        <v>0</v>
      </c>
      <c r="I45" s="70"/>
      <c r="J45" s="71">
        <f t="shared" si="2"/>
        <v>0</v>
      </c>
      <c r="K45" s="70"/>
      <c r="L45" s="71">
        <f t="shared" si="3"/>
        <v>0</v>
      </c>
      <c r="M45" s="70"/>
      <c r="N45" s="72">
        <f t="shared" si="4"/>
        <v>0</v>
      </c>
      <c r="P45" s="73" t="str">
        <f t="shared" si="0"/>
        <v>- Regional experience</v>
      </c>
    </row>
    <row r="46" spans="1:16" ht="10">
      <c r="A46" s="94" t="s">
        <v>252</v>
      </c>
      <c r="B46" s="457" t="s">
        <v>253</v>
      </c>
      <c r="C46" s="458"/>
      <c r="D46" s="69">
        <v>0</v>
      </c>
      <c r="E46" s="70"/>
      <c r="F46" s="71">
        <f t="shared" si="1"/>
        <v>0</v>
      </c>
      <c r="G46" s="70"/>
      <c r="H46" s="71">
        <f t="shared" si="1"/>
        <v>0</v>
      </c>
      <c r="I46" s="70"/>
      <c r="J46" s="71">
        <f t="shared" si="2"/>
        <v>0</v>
      </c>
      <c r="K46" s="70"/>
      <c r="L46" s="71">
        <f t="shared" si="3"/>
        <v>0</v>
      </c>
      <c r="M46" s="70"/>
      <c r="N46" s="72">
        <f t="shared" si="4"/>
        <v>0</v>
      </c>
      <c r="P46" s="73" t="str">
        <f t="shared" si="0"/>
        <v>- Development cooperation experience</v>
      </c>
    </row>
    <row r="47" spans="1:16" ht="14.5">
      <c r="A47" s="94" t="s">
        <v>254</v>
      </c>
      <c r="B47" s="449" t="s">
        <v>255</v>
      </c>
      <c r="C47" s="450"/>
      <c r="D47" s="95">
        <v>0</v>
      </c>
      <c r="E47" s="96"/>
      <c r="F47" s="77">
        <f>$D47*E47*100</f>
        <v>0</v>
      </c>
      <c r="G47" s="96"/>
      <c r="H47" s="77">
        <f>$D47*G47*100</f>
        <v>0</v>
      </c>
      <c r="I47" s="96"/>
      <c r="J47" s="77">
        <f>$D47*I47*100</f>
        <v>0</v>
      </c>
      <c r="K47" s="96"/>
      <c r="L47" s="77">
        <f>$D47*K47*100</f>
        <v>0</v>
      </c>
      <c r="M47" s="96"/>
      <c r="N47" s="78">
        <f>$D47*M47*100</f>
        <v>0</v>
      </c>
      <c r="P47" s="73" t="str">
        <f t="shared" si="0"/>
        <v>- Other</v>
      </c>
    </row>
    <row r="48" spans="1:16" s="60" customFormat="1" ht="11.25" customHeight="1">
      <c r="A48" s="443" t="s">
        <v>256</v>
      </c>
      <c r="B48" s="443"/>
      <c r="C48" s="444"/>
      <c r="D48" s="79">
        <f>SUM(D40:D47)</f>
        <v>0.5</v>
      </c>
      <c r="E48" s="80"/>
      <c r="F48" s="81">
        <f>SUM(F40:F47)</f>
        <v>0</v>
      </c>
      <c r="G48" s="80"/>
      <c r="H48" s="81">
        <f>SUM(H40:H47)</f>
        <v>0</v>
      </c>
      <c r="I48" s="80"/>
      <c r="J48" s="81">
        <f>SUM(J40:J47)</f>
        <v>0</v>
      </c>
      <c r="K48" s="80"/>
      <c r="L48" s="81">
        <f>SUM(L40:L47)</f>
        <v>0</v>
      </c>
      <c r="M48" s="80"/>
      <c r="N48" s="82">
        <f>SUM(N40:N47)</f>
        <v>0</v>
      </c>
      <c r="P48" s="61" t="str">
        <f t="shared" si="0"/>
        <v>Interim total 2.1</v>
      </c>
    </row>
    <row r="49" spans="1:16" ht="11.25" customHeight="1">
      <c r="A49" s="62" t="s">
        <v>257</v>
      </c>
      <c r="B49" s="451" t="s">
        <v>258</v>
      </c>
      <c r="C49" s="452"/>
      <c r="D49" s="92"/>
      <c r="E49" s="93"/>
      <c r="F49" s="83"/>
      <c r="G49" s="93"/>
      <c r="H49" s="83"/>
      <c r="I49" s="93"/>
      <c r="J49" s="83"/>
      <c r="K49" s="93"/>
      <c r="L49" s="83"/>
      <c r="M49" s="93"/>
      <c r="N49" s="84"/>
      <c r="P49" s="61" t="str">
        <f t="shared" si="0"/>
        <v>Expert 1 (in accordance with ToR provisions/criteria)</v>
      </c>
    </row>
    <row r="50" spans="1:16" ht="10">
      <c r="A50" s="94" t="s">
        <v>259</v>
      </c>
      <c r="B50" s="455" t="s">
        <v>241</v>
      </c>
      <c r="C50" s="456"/>
      <c r="D50" s="69">
        <v>0.15</v>
      </c>
      <c r="E50" s="70"/>
      <c r="F50" s="71">
        <f t="shared" ref="F50:H56" si="5">$D50*E50*100</f>
        <v>0</v>
      </c>
      <c r="G50" s="70"/>
      <c r="H50" s="71">
        <f t="shared" si="5"/>
        <v>0</v>
      </c>
      <c r="I50" s="70"/>
      <c r="J50" s="71">
        <f t="shared" ref="J50:J56" si="6">$D50*I50*100</f>
        <v>0</v>
      </c>
      <c r="K50" s="70"/>
      <c r="L50" s="71">
        <f t="shared" ref="L50:L56" si="7">$D50*K50*100</f>
        <v>0</v>
      </c>
      <c r="M50" s="70"/>
      <c r="N50" s="72">
        <f t="shared" ref="N50:N56" si="8">$D50*M50*100</f>
        <v>0</v>
      </c>
      <c r="P50" s="73" t="str">
        <f t="shared" si="0"/>
        <v>- Qualifications</v>
      </c>
    </row>
    <row r="51" spans="1:16" ht="10">
      <c r="A51" s="94" t="s">
        <v>260</v>
      </c>
      <c r="B51" s="455" t="s">
        <v>243</v>
      </c>
      <c r="C51" s="456"/>
      <c r="D51" s="69">
        <v>0.15</v>
      </c>
      <c r="E51" s="70"/>
      <c r="F51" s="71">
        <f t="shared" si="5"/>
        <v>0</v>
      </c>
      <c r="G51" s="70"/>
      <c r="H51" s="71">
        <f t="shared" si="5"/>
        <v>0</v>
      </c>
      <c r="I51" s="70"/>
      <c r="J51" s="71">
        <f t="shared" si="6"/>
        <v>0</v>
      </c>
      <c r="K51" s="70"/>
      <c r="L51" s="71">
        <f t="shared" si="7"/>
        <v>0</v>
      </c>
      <c r="M51" s="70"/>
      <c r="N51" s="72">
        <f t="shared" si="8"/>
        <v>0</v>
      </c>
      <c r="P51" s="73" t="str">
        <f t="shared" si="0"/>
        <v>- Language</v>
      </c>
    </row>
    <row r="52" spans="1:16" ht="14.5">
      <c r="A52" s="68" t="s">
        <v>261</v>
      </c>
      <c r="B52" s="447" t="s">
        <v>245</v>
      </c>
      <c r="C52" s="448"/>
      <c r="D52" s="95">
        <v>0.2</v>
      </c>
      <c r="E52" s="70"/>
      <c r="F52" s="71">
        <f t="shared" si="5"/>
        <v>0</v>
      </c>
      <c r="G52" s="70"/>
      <c r="H52" s="71">
        <f t="shared" si="5"/>
        <v>0</v>
      </c>
      <c r="I52" s="70"/>
      <c r="J52" s="71">
        <f t="shared" si="6"/>
        <v>0</v>
      </c>
      <c r="K52" s="70"/>
      <c r="L52" s="71">
        <f t="shared" si="7"/>
        <v>0</v>
      </c>
      <c r="M52" s="70"/>
      <c r="N52" s="72">
        <f t="shared" si="8"/>
        <v>0</v>
      </c>
      <c r="P52" s="73" t="str">
        <f t="shared" si="0"/>
        <v>- General professional experience</v>
      </c>
    </row>
    <row r="53" spans="1:16" ht="10">
      <c r="A53" s="94" t="s">
        <v>262</v>
      </c>
      <c r="B53" s="447" t="s">
        <v>247</v>
      </c>
      <c r="C53" s="448"/>
      <c r="D53" s="69">
        <v>0</v>
      </c>
      <c r="E53" s="70"/>
      <c r="F53" s="71">
        <f t="shared" si="5"/>
        <v>0</v>
      </c>
      <c r="G53" s="70"/>
      <c r="H53" s="71">
        <f t="shared" si="5"/>
        <v>0</v>
      </c>
      <c r="I53" s="70"/>
      <c r="J53" s="71">
        <f t="shared" si="6"/>
        <v>0</v>
      </c>
      <c r="K53" s="70"/>
      <c r="L53" s="71">
        <f t="shared" si="7"/>
        <v>0</v>
      </c>
      <c r="M53" s="70"/>
      <c r="N53" s="72">
        <f t="shared" si="8"/>
        <v>0</v>
      </c>
      <c r="P53" s="73" t="str">
        <f t="shared" si="0"/>
        <v>- Specific professional experience</v>
      </c>
    </row>
    <row r="54" spans="1:16" ht="11.25" customHeight="1">
      <c r="A54" s="94" t="s">
        <v>263</v>
      </c>
      <c r="B54" s="455" t="s">
        <v>249</v>
      </c>
      <c r="C54" s="456"/>
      <c r="D54" s="69">
        <v>0</v>
      </c>
      <c r="E54" s="70"/>
      <c r="F54" s="71">
        <f t="shared" si="5"/>
        <v>0</v>
      </c>
      <c r="G54" s="70"/>
      <c r="H54" s="71">
        <f t="shared" si="5"/>
        <v>0</v>
      </c>
      <c r="I54" s="70"/>
      <c r="J54" s="71">
        <f t="shared" si="6"/>
        <v>0</v>
      </c>
      <c r="K54" s="70"/>
      <c r="L54" s="71">
        <f t="shared" si="7"/>
        <v>0</v>
      </c>
      <c r="M54" s="70"/>
      <c r="N54" s="72">
        <f t="shared" si="8"/>
        <v>0</v>
      </c>
      <c r="P54" s="73" t="str">
        <f t="shared" si="0"/>
        <v>- Leadership/management experience</v>
      </c>
    </row>
    <row r="55" spans="1:16" ht="10">
      <c r="A55" s="94" t="s">
        <v>264</v>
      </c>
      <c r="B55" s="447" t="s">
        <v>251</v>
      </c>
      <c r="C55" s="448"/>
      <c r="D55" s="69">
        <v>0</v>
      </c>
      <c r="E55" s="70"/>
      <c r="F55" s="71">
        <f t="shared" si="5"/>
        <v>0</v>
      </c>
      <c r="G55" s="70"/>
      <c r="H55" s="71">
        <f t="shared" si="5"/>
        <v>0</v>
      </c>
      <c r="I55" s="70"/>
      <c r="J55" s="71">
        <f t="shared" si="6"/>
        <v>0</v>
      </c>
      <c r="K55" s="70"/>
      <c r="L55" s="71">
        <f t="shared" si="7"/>
        <v>0</v>
      </c>
      <c r="M55" s="70"/>
      <c r="N55" s="72">
        <f t="shared" si="8"/>
        <v>0</v>
      </c>
      <c r="P55" s="73" t="str">
        <f t="shared" si="0"/>
        <v>- Regional experience</v>
      </c>
    </row>
    <row r="56" spans="1:16" ht="10">
      <c r="A56" s="94" t="s">
        <v>265</v>
      </c>
      <c r="B56" s="457" t="s">
        <v>253</v>
      </c>
      <c r="C56" s="458"/>
      <c r="D56" s="69">
        <v>0</v>
      </c>
      <c r="E56" s="70"/>
      <c r="F56" s="71">
        <f t="shared" si="5"/>
        <v>0</v>
      </c>
      <c r="G56" s="70"/>
      <c r="H56" s="71">
        <f t="shared" si="5"/>
        <v>0</v>
      </c>
      <c r="I56" s="70"/>
      <c r="J56" s="71">
        <f t="shared" si="6"/>
        <v>0</v>
      </c>
      <c r="K56" s="70"/>
      <c r="L56" s="71">
        <f t="shared" si="7"/>
        <v>0</v>
      </c>
      <c r="M56" s="70"/>
      <c r="N56" s="72">
        <f t="shared" si="8"/>
        <v>0</v>
      </c>
      <c r="P56" s="73" t="str">
        <f t="shared" si="0"/>
        <v>- Development cooperation experience</v>
      </c>
    </row>
    <row r="57" spans="1:16" ht="14.5">
      <c r="A57" s="94" t="s">
        <v>266</v>
      </c>
      <c r="B57" s="449" t="s">
        <v>255</v>
      </c>
      <c r="C57" s="450"/>
      <c r="D57" s="95">
        <v>0</v>
      </c>
      <c r="E57" s="96"/>
      <c r="F57" s="77">
        <f>$D57*E57*100</f>
        <v>0</v>
      </c>
      <c r="G57" s="96"/>
      <c r="H57" s="77">
        <f>$D57*G57*100</f>
        <v>0</v>
      </c>
      <c r="I57" s="96"/>
      <c r="J57" s="77">
        <f>$D57*I57*100</f>
        <v>0</v>
      </c>
      <c r="K57" s="96"/>
      <c r="L57" s="77">
        <f>$D57*K57*100</f>
        <v>0</v>
      </c>
      <c r="M57" s="96"/>
      <c r="N57" s="78">
        <f>$D57*M57*100</f>
        <v>0</v>
      </c>
      <c r="P57" s="73" t="str">
        <f t="shared" si="0"/>
        <v>- Other</v>
      </c>
    </row>
    <row r="58" spans="1:16" ht="11.25" customHeight="1" outlineLevel="1">
      <c r="A58" s="443" t="s">
        <v>267</v>
      </c>
      <c r="B58" s="443"/>
      <c r="C58" s="444"/>
      <c r="D58" s="79">
        <f>SUM(D50:D57)</f>
        <v>0.5</v>
      </c>
      <c r="E58" s="80"/>
      <c r="F58" s="81">
        <f>SUM(F50:F57)</f>
        <v>0</v>
      </c>
      <c r="G58" s="80"/>
      <c r="H58" s="81">
        <f>SUM(H50:H57)</f>
        <v>0</v>
      </c>
      <c r="I58" s="80"/>
      <c r="J58" s="81">
        <f>SUM(J50:J57)</f>
        <v>0</v>
      </c>
      <c r="K58" s="80"/>
      <c r="L58" s="81">
        <f>SUM(L50:L57)</f>
        <v>0</v>
      </c>
      <c r="M58" s="80"/>
      <c r="N58" s="82">
        <f>SUM(N50:N57)</f>
        <v>0</v>
      </c>
      <c r="P58" s="61" t="str">
        <f t="shared" si="0"/>
        <v>Interim total 2.2</v>
      </c>
    </row>
    <row r="59" spans="1:16" ht="11.25" customHeight="1">
      <c r="A59" s="62" t="s">
        <v>268</v>
      </c>
      <c r="B59" s="451" t="s">
        <v>269</v>
      </c>
      <c r="C59" s="452"/>
      <c r="D59" s="92"/>
      <c r="E59" s="93"/>
      <c r="F59" s="83"/>
      <c r="G59" s="93"/>
      <c r="H59" s="83"/>
      <c r="I59" s="93"/>
      <c r="J59" s="83"/>
      <c r="K59" s="93"/>
      <c r="L59" s="83"/>
      <c r="M59" s="93"/>
      <c r="N59" s="84"/>
      <c r="P59" s="61" t="str">
        <f t="shared" si="0"/>
        <v>Expert 2 (in accordance with ToR provisions/criteria)</v>
      </c>
    </row>
    <row r="60" spans="1:16" ht="10">
      <c r="A60" s="94" t="s">
        <v>270</v>
      </c>
      <c r="B60" s="455" t="s">
        <v>241</v>
      </c>
      <c r="C60" s="456"/>
      <c r="D60" s="69">
        <v>0</v>
      </c>
      <c r="E60" s="70"/>
      <c r="F60" s="71">
        <f t="shared" ref="F60:H66" si="9">$D60*E60*100</f>
        <v>0</v>
      </c>
      <c r="G60" s="70"/>
      <c r="H60" s="71">
        <f t="shared" si="9"/>
        <v>0</v>
      </c>
      <c r="I60" s="70"/>
      <c r="J60" s="71">
        <f t="shared" ref="J60:J66" si="10">$D60*I60*100</f>
        <v>0</v>
      </c>
      <c r="K60" s="70"/>
      <c r="L60" s="71">
        <f t="shared" ref="L60:L66" si="11">$D60*K60*100</f>
        <v>0</v>
      </c>
      <c r="M60" s="70"/>
      <c r="N60" s="72">
        <f t="shared" ref="N60:N66" si="12">$D60*M60*100</f>
        <v>0</v>
      </c>
      <c r="P60" s="73" t="str">
        <f t="shared" si="0"/>
        <v>- Qualifications</v>
      </c>
    </row>
    <row r="61" spans="1:16" ht="10">
      <c r="A61" s="94" t="s">
        <v>271</v>
      </c>
      <c r="B61" s="455" t="s">
        <v>243</v>
      </c>
      <c r="C61" s="456"/>
      <c r="D61" s="69">
        <v>0</v>
      </c>
      <c r="E61" s="70"/>
      <c r="F61" s="71">
        <f t="shared" si="9"/>
        <v>0</v>
      </c>
      <c r="G61" s="70"/>
      <c r="H61" s="71">
        <f t="shared" si="9"/>
        <v>0</v>
      </c>
      <c r="I61" s="70"/>
      <c r="J61" s="71">
        <f t="shared" si="10"/>
        <v>0</v>
      </c>
      <c r="K61" s="70"/>
      <c r="L61" s="71">
        <f t="shared" si="11"/>
        <v>0</v>
      </c>
      <c r="M61" s="70"/>
      <c r="N61" s="72">
        <f t="shared" si="12"/>
        <v>0</v>
      </c>
      <c r="P61" s="73" t="str">
        <f t="shared" si="0"/>
        <v>- Language</v>
      </c>
    </row>
    <row r="62" spans="1:16" ht="14.5">
      <c r="A62" s="68" t="s">
        <v>272</v>
      </c>
      <c r="B62" s="447" t="s">
        <v>245</v>
      </c>
      <c r="C62" s="448"/>
      <c r="D62" s="95">
        <v>0</v>
      </c>
      <c r="E62" s="70"/>
      <c r="F62" s="71">
        <f t="shared" si="9"/>
        <v>0</v>
      </c>
      <c r="G62" s="70"/>
      <c r="H62" s="71">
        <f t="shared" si="9"/>
        <v>0</v>
      </c>
      <c r="I62" s="70"/>
      <c r="J62" s="71">
        <f t="shared" si="10"/>
        <v>0</v>
      </c>
      <c r="K62" s="70"/>
      <c r="L62" s="71">
        <f t="shared" si="11"/>
        <v>0</v>
      </c>
      <c r="M62" s="70"/>
      <c r="N62" s="72">
        <f t="shared" si="12"/>
        <v>0</v>
      </c>
      <c r="P62" s="73" t="str">
        <f t="shared" si="0"/>
        <v>- General professional experience</v>
      </c>
    </row>
    <row r="63" spans="1:16" ht="10">
      <c r="A63" s="94" t="s">
        <v>273</v>
      </c>
      <c r="B63" s="447" t="s">
        <v>247</v>
      </c>
      <c r="C63" s="448"/>
      <c r="D63" s="69">
        <v>0</v>
      </c>
      <c r="E63" s="70"/>
      <c r="F63" s="71">
        <f t="shared" si="9"/>
        <v>0</v>
      </c>
      <c r="G63" s="70"/>
      <c r="H63" s="71">
        <f t="shared" si="9"/>
        <v>0</v>
      </c>
      <c r="I63" s="70"/>
      <c r="J63" s="71">
        <f t="shared" si="10"/>
        <v>0</v>
      </c>
      <c r="K63" s="70"/>
      <c r="L63" s="71">
        <f t="shared" si="11"/>
        <v>0</v>
      </c>
      <c r="M63" s="70"/>
      <c r="N63" s="72">
        <f t="shared" si="12"/>
        <v>0</v>
      </c>
      <c r="P63" s="73" t="str">
        <f t="shared" si="0"/>
        <v>- Specific professional experience</v>
      </c>
    </row>
    <row r="64" spans="1:16" ht="11.25" customHeight="1">
      <c r="A64" s="94" t="s">
        <v>274</v>
      </c>
      <c r="B64" s="455" t="s">
        <v>249</v>
      </c>
      <c r="C64" s="456"/>
      <c r="D64" s="69">
        <v>0</v>
      </c>
      <c r="E64" s="70"/>
      <c r="F64" s="71">
        <f t="shared" si="9"/>
        <v>0</v>
      </c>
      <c r="G64" s="70"/>
      <c r="H64" s="71">
        <f t="shared" si="9"/>
        <v>0</v>
      </c>
      <c r="I64" s="70"/>
      <c r="J64" s="71">
        <f t="shared" si="10"/>
        <v>0</v>
      </c>
      <c r="K64" s="70"/>
      <c r="L64" s="71">
        <f t="shared" si="11"/>
        <v>0</v>
      </c>
      <c r="M64" s="70"/>
      <c r="N64" s="72">
        <f t="shared" si="12"/>
        <v>0</v>
      </c>
      <c r="P64" s="73" t="str">
        <f t="shared" si="0"/>
        <v>- Leadership/management experience</v>
      </c>
    </row>
    <row r="65" spans="1:16" ht="10">
      <c r="A65" s="94" t="s">
        <v>275</v>
      </c>
      <c r="B65" s="447" t="s">
        <v>251</v>
      </c>
      <c r="C65" s="448"/>
      <c r="D65" s="69">
        <v>0</v>
      </c>
      <c r="E65" s="70"/>
      <c r="F65" s="71">
        <f t="shared" si="9"/>
        <v>0</v>
      </c>
      <c r="G65" s="70"/>
      <c r="H65" s="71">
        <f t="shared" si="9"/>
        <v>0</v>
      </c>
      <c r="I65" s="70"/>
      <c r="J65" s="71">
        <f t="shared" si="10"/>
        <v>0</v>
      </c>
      <c r="K65" s="70"/>
      <c r="L65" s="71">
        <f t="shared" si="11"/>
        <v>0</v>
      </c>
      <c r="M65" s="70"/>
      <c r="N65" s="72">
        <f t="shared" si="12"/>
        <v>0</v>
      </c>
      <c r="P65" s="73" t="str">
        <f t="shared" si="0"/>
        <v>- Regional experience</v>
      </c>
    </row>
    <row r="66" spans="1:16" ht="10">
      <c r="A66" s="94" t="s">
        <v>276</v>
      </c>
      <c r="B66" s="457" t="s">
        <v>253</v>
      </c>
      <c r="C66" s="458"/>
      <c r="D66" s="69">
        <v>0</v>
      </c>
      <c r="E66" s="70"/>
      <c r="F66" s="71">
        <f t="shared" si="9"/>
        <v>0</v>
      </c>
      <c r="G66" s="70"/>
      <c r="H66" s="71">
        <f t="shared" si="9"/>
        <v>0</v>
      </c>
      <c r="I66" s="70"/>
      <c r="J66" s="71">
        <f t="shared" si="10"/>
        <v>0</v>
      </c>
      <c r="K66" s="70"/>
      <c r="L66" s="71">
        <f t="shared" si="11"/>
        <v>0</v>
      </c>
      <c r="M66" s="70"/>
      <c r="N66" s="72">
        <f t="shared" si="12"/>
        <v>0</v>
      </c>
      <c r="P66" s="73" t="str">
        <f t="shared" si="0"/>
        <v>- Development cooperation experience</v>
      </c>
    </row>
    <row r="67" spans="1:16" ht="14.5">
      <c r="A67" s="94" t="s">
        <v>277</v>
      </c>
      <c r="B67" s="449" t="s">
        <v>255</v>
      </c>
      <c r="C67" s="450"/>
      <c r="D67" s="95">
        <v>0</v>
      </c>
      <c r="E67" s="96"/>
      <c r="F67" s="77">
        <f>$D67*E67*100</f>
        <v>0</v>
      </c>
      <c r="G67" s="96"/>
      <c r="H67" s="77">
        <f>$D67*G67*100</f>
        <v>0</v>
      </c>
      <c r="I67" s="96"/>
      <c r="J67" s="77">
        <f>$D67*I67*100</f>
        <v>0</v>
      </c>
      <c r="K67" s="96"/>
      <c r="L67" s="77">
        <f>$D67*K67*100</f>
        <v>0</v>
      </c>
      <c r="M67" s="96"/>
      <c r="N67" s="78">
        <f>$D67*M67*100</f>
        <v>0</v>
      </c>
      <c r="P67" s="73" t="str">
        <f t="shared" si="0"/>
        <v>- Other</v>
      </c>
    </row>
    <row r="68" spans="1:16" ht="11.25" customHeight="1" outlineLevel="1">
      <c r="A68" s="443" t="s">
        <v>278</v>
      </c>
      <c r="B68" s="443"/>
      <c r="C68" s="444"/>
      <c r="D68" s="79">
        <f>SUM(D60:D67)</f>
        <v>0</v>
      </c>
      <c r="E68" s="80"/>
      <c r="F68" s="81">
        <f>SUM(F60:F67)</f>
        <v>0</v>
      </c>
      <c r="G68" s="80"/>
      <c r="H68" s="81">
        <f>SUM(H60:H67)</f>
        <v>0</v>
      </c>
      <c r="I68" s="80"/>
      <c r="J68" s="81">
        <f>SUM(J60:J67)</f>
        <v>0</v>
      </c>
      <c r="K68" s="80"/>
      <c r="L68" s="81">
        <f>SUM(L60:L67)</f>
        <v>0</v>
      </c>
      <c r="M68" s="80"/>
      <c r="N68" s="82">
        <f>SUM(N60:N67)</f>
        <v>0</v>
      </c>
      <c r="P68" s="61" t="str">
        <f t="shared" si="0"/>
        <v>Interim total 2.3</v>
      </c>
    </row>
    <row r="69" spans="1:16" ht="11.25" customHeight="1">
      <c r="A69" s="62" t="s">
        <v>279</v>
      </c>
      <c r="B69" s="451" t="s">
        <v>280</v>
      </c>
      <c r="C69" s="452"/>
      <c r="D69" s="92"/>
      <c r="E69" s="93"/>
      <c r="F69" s="83"/>
      <c r="G69" s="93"/>
      <c r="H69" s="83"/>
      <c r="I69" s="93"/>
      <c r="J69" s="83"/>
      <c r="K69" s="93"/>
      <c r="L69" s="83"/>
      <c r="M69" s="93"/>
      <c r="N69" s="84"/>
      <c r="P69" s="61" t="str">
        <f t="shared" si="0"/>
        <v>Expert 3 (in accordance with ToR provisions/criteria)</v>
      </c>
    </row>
    <row r="70" spans="1:16" ht="10">
      <c r="A70" s="94" t="s">
        <v>281</v>
      </c>
      <c r="B70" s="455" t="s">
        <v>241</v>
      </c>
      <c r="C70" s="456"/>
      <c r="D70" s="69">
        <v>0</v>
      </c>
      <c r="E70" s="70"/>
      <c r="F70" s="71">
        <f t="shared" ref="F70:H76" si="13">$D70*E70*100</f>
        <v>0</v>
      </c>
      <c r="G70" s="70"/>
      <c r="H70" s="71">
        <f t="shared" si="13"/>
        <v>0</v>
      </c>
      <c r="I70" s="70"/>
      <c r="J70" s="71">
        <f t="shared" ref="J70:J76" si="14">$D70*I70*100</f>
        <v>0</v>
      </c>
      <c r="K70" s="70"/>
      <c r="L70" s="71">
        <f t="shared" ref="L70:L76" si="15">$D70*K70*100</f>
        <v>0</v>
      </c>
      <c r="M70" s="70"/>
      <c r="N70" s="72">
        <f t="shared" ref="N70:N76" si="16">$D70*M70*100</f>
        <v>0</v>
      </c>
      <c r="P70" s="73" t="str">
        <f t="shared" si="0"/>
        <v>- Qualifications</v>
      </c>
    </row>
    <row r="71" spans="1:16" ht="10">
      <c r="A71" s="94" t="s">
        <v>282</v>
      </c>
      <c r="B71" s="455" t="s">
        <v>243</v>
      </c>
      <c r="C71" s="456"/>
      <c r="D71" s="69">
        <v>0</v>
      </c>
      <c r="E71" s="70"/>
      <c r="F71" s="71">
        <f t="shared" si="13"/>
        <v>0</v>
      </c>
      <c r="G71" s="70"/>
      <c r="H71" s="71">
        <f t="shared" si="13"/>
        <v>0</v>
      </c>
      <c r="I71" s="70"/>
      <c r="J71" s="71">
        <f t="shared" si="14"/>
        <v>0</v>
      </c>
      <c r="K71" s="70"/>
      <c r="L71" s="71">
        <f t="shared" si="15"/>
        <v>0</v>
      </c>
      <c r="M71" s="70"/>
      <c r="N71" s="72">
        <f t="shared" si="16"/>
        <v>0</v>
      </c>
      <c r="P71" s="73" t="str">
        <f t="shared" si="0"/>
        <v>- Language</v>
      </c>
    </row>
    <row r="72" spans="1:16" ht="14.5">
      <c r="A72" s="94" t="s">
        <v>283</v>
      </c>
      <c r="B72" s="447" t="s">
        <v>245</v>
      </c>
      <c r="C72" s="448"/>
      <c r="D72" s="95">
        <v>0</v>
      </c>
      <c r="E72" s="70"/>
      <c r="F72" s="71">
        <f t="shared" si="13"/>
        <v>0</v>
      </c>
      <c r="G72" s="70"/>
      <c r="H72" s="71">
        <f t="shared" si="13"/>
        <v>0</v>
      </c>
      <c r="I72" s="70"/>
      <c r="J72" s="71">
        <f t="shared" si="14"/>
        <v>0</v>
      </c>
      <c r="K72" s="70"/>
      <c r="L72" s="71">
        <f t="shared" si="15"/>
        <v>0</v>
      </c>
      <c r="M72" s="70"/>
      <c r="N72" s="72">
        <f t="shared" si="16"/>
        <v>0</v>
      </c>
      <c r="P72" s="73" t="str">
        <f t="shared" si="0"/>
        <v>- General professional experience</v>
      </c>
    </row>
    <row r="73" spans="1:16" ht="10">
      <c r="A73" s="94" t="s">
        <v>284</v>
      </c>
      <c r="B73" s="447" t="s">
        <v>247</v>
      </c>
      <c r="C73" s="448"/>
      <c r="D73" s="69">
        <v>0</v>
      </c>
      <c r="E73" s="70"/>
      <c r="F73" s="71">
        <f t="shared" si="13"/>
        <v>0</v>
      </c>
      <c r="G73" s="70"/>
      <c r="H73" s="71">
        <f t="shared" si="13"/>
        <v>0</v>
      </c>
      <c r="I73" s="70"/>
      <c r="J73" s="71">
        <f t="shared" si="14"/>
        <v>0</v>
      </c>
      <c r="K73" s="70"/>
      <c r="L73" s="71">
        <f t="shared" si="15"/>
        <v>0</v>
      </c>
      <c r="M73" s="70"/>
      <c r="N73" s="72">
        <f t="shared" si="16"/>
        <v>0</v>
      </c>
      <c r="P73" s="73" t="str">
        <f t="shared" si="0"/>
        <v>- Specific professional experience</v>
      </c>
    </row>
    <row r="74" spans="1:16" ht="11.25" customHeight="1">
      <c r="A74" s="94" t="s">
        <v>285</v>
      </c>
      <c r="B74" s="455" t="s">
        <v>249</v>
      </c>
      <c r="C74" s="456"/>
      <c r="D74" s="69">
        <v>0</v>
      </c>
      <c r="E74" s="70"/>
      <c r="F74" s="71">
        <f t="shared" si="13"/>
        <v>0</v>
      </c>
      <c r="G74" s="70"/>
      <c r="H74" s="71">
        <f t="shared" si="13"/>
        <v>0</v>
      </c>
      <c r="I74" s="70"/>
      <c r="J74" s="71">
        <f t="shared" si="14"/>
        <v>0</v>
      </c>
      <c r="K74" s="70"/>
      <c r="L74" s="71">
        <f t="shared" si="15"/>
        <v>0</v>
      </c>
      <c r="M74" s="70"/>
      <c r="N74" s="72">
        <f t="shared" si="16"/>
        <v>0</v>
      </c>
      <c r="P74" s="73" t="str">
        <f t="shared" si="0"/>
        <v>- Leadership/management experience</v>
      </c>
    </row>
    <row r="75" spans="1:16" ht="10">
      <c r="A75" s="94" t="s">
        <v>286</v>
      </c>
      <c r="B75" s="447" t="s">
        <v>251</v>
      </c>
      <c r="C75" s="448"/>
      <c r="D75" s="69">
        <v>0</v>
      </c>
      <c r="E75" s="70"/>
      <c r="F75" s="71">
        <f t="shared" si="13"/>
        <v>0</v>
      </c>
      <c r="G75" s="70"/>
      <c r="H75" s="71">
        <f t="shared" si="13"/>
        <v>0</v>
      </c>
      <c r="I75" s="70"/>
      <c r="J75" s="71">
        <f t="shared" si="14"/>
        <v>0</v>
      </c>
      <c r="K75" s="70"/>
      <c r="L75" s="71">
        <f t="shared" si="15"/>
        <v>0</v>
      </c>
      <c r="M75" s="70"/>
      <c r="N75" s="72">
        <f t="shared" si="16"/>
        <v>0</v>
      </c>
      <c r="P75" s="73" t="str">
        <f t="shared" ref="P75:P115" si="17">IF(ISBLANK(B75),A75,B75)</f>
        <v>- Regional experience</v>
      </c>
    </row>
    <row r="76" spans="1:16" ht="10">
      <c r="A76" s="94" t="s">
        <v>287</v>
      </c>
      <c r="B76" s="457" t="s">
        <v>253</v>
      </c>
      <c r="C76" s="458"/>
      <c r="D76" s="69">
        <v>0</v>
      </c>
      <c r="E76" s="70"/>
      <c r="F76" s="71">
        <f t="shared" si="13"/>
        <v>0</v>
      </c>
      <c r="G76" s="70"/>
      <c r="H76" s="71">
        <f t="shared" si="13"/>
        <v>0</v>
      </c>
      <c r="I76" s="70"/>
      <c r="J76" s="71">
        <f t="shared" si="14"/>
        <v>0</v>
      </c>
      <c r="K76" s="70"/>
      <c r="L76" s="71">
        <f t="shared" si="15"/>
        <v>0</v>
      </c>
      <c r="M76" s="70"/>
      <c r="N76" s="72">
        <f t="shared" si="16"/>
        <v>0</v>
      </c>
      <c r="P76" s="73" t="str">
        <f t="shared" si="17"/>
        <v>- Development cooperation experience</v>
      </c>
    </row>
    <row r="77" spans="1:16" ht="14.5">
      <c r="A77" s="94" t="s">
        <v>288</v>
      </c>
      <c r="B77" s="449" t="s">
        <v>255</v>
      </c>
      <c r="C77" s="450"/>
      <c r="D77" s="95">
        <v>0</v>
      </c>
      <c r="E77" s="96"/>
      <c r="F77" s="77">
        <f>$D77*E77*100</f>
        <v>0</v>
      </c>
      <c r="G77" s="96"/>
      <c r="H77" s="77">
        <f>$D77*G77*100</f>
        <v>0</v>
      </c>
      <c r="I77" s="96"/>
      <c r="J77" s="77">
        <f>$D77*I77*100</f>
        <v>0</v>
      </c>
      <c r="K77" s="96"/>
      <c r="L77" s="77">
        <f>$D77*K77*100</f>
        <v>0</v>
      </c>
      <c r="M77" s="96"/>
      <c r="N77" s="78">
        <f>$D77*M77*100</f>
        <v>0</v>
      </c>
      <c r="P77" s="73" t="str">
        <f t="shared" si="17"/>
        <v>- Other</v>
      </c>
    </row>
    <row r="78" spans="1:16" ht="11.25" customHeight="1" outlineLevel="1">
      <c r="A78" s="443" t="s">
        <v>289</v>
      </c>
      <c r="B78" s="443"/>
      <c r="C78" s="444"/>
      <c r="D78" s="79">
        <f>SUM(D70:D77)</f>
        <v>0</v>
      </c>
      <c r="E78" s="80"/>
      <c r="F78" s="81">
        <f>SUM(F70:F77)</f>
        <v>0</v>
      </c>
      <c r="G78" s="80"/>
      <c r="H78" s="81">
        <f>SUM(H70:H77)</f>
        <v>0</v>
      </c>
      <c r="I78" s="80"/>
      <c r="J78" s="81">
        <f>SUM(J70:J77)</f>
        <v>0</v>
      </c>
      <c r="K78" s="80"/>
      <c r="L78" s="81">
        <f>SUM(L70:L77)</f>
        <v>0</v>
      </c>
      <c r="M78" s="80"/>
      <c r="N78" s="82">
        <f>SUM(N70:N77)</f>
        <v>0</v>
      </c>
      <c r="P78" s="61" t="str">
        <f t="shared" si="17"/>
        <v>Interim total 2.4</v>
      </c>
    </row>
    <row r="79" spans="1:16" ht="11.25" customHeight="1">
      <c r="A79" s="62" t="s">
        <v>290</v>
      </c>
      <c r="B79" s="451" t="s">
        <v>291</v>
      </c>
      <c r="C79" s="452"/>
      <c r="D79" s="92"/>
      <c r="E79" s="93"/>
      <c r="F79" s="83"/>
      <c r="G79" s="93"/>
      <c r="H79" s="83"/>
      <c r="I79" s="93"/>
      <c r="J79" s="83"/>
      <c r="K79" s="93"/>
      <c r="L79" s="83"/>
      <c r="M79" s="93"/>
      <c r="N79" s="84"/>
      <c r="P79" s="61" t="str">
        <f t="shared" si="17"/>
        <v>Expert 4 (in accordance with ToR provisions/criteria)</v>
      </c>
    </row>
    <row r="80" spans="1:16" ht="10">
      <c r="A80" s="94" t="s">
        <v>292</v>
      </c>
      <c r="B80" s="455" t="s">
        <v>241</v>
      </c>
      <c r="C80" s="456"/>
      <c r="D80" s="69">
        <v>0</v>
      </c>
      <c r="E80" s="70"/>
      <c r="F80" s="71">
        <f t="shared" ref="F80:H86" si="18">$D80*E80*100</f>
        <v>0</v>
      </c>
      <c r="G80" s="70"/>
      <c r="H80" s="71">
        <f t="shared" si="18"/>
        <v>0</v>
      </c>
      <c r="I80" s="70"/>
      <c r="J80" s="71">
        <f t="shared" ref="J80:J86" si="19">$D80*I80*100</f>
        <v>0</v>
      </c>
      <c r="K80" s="70"/>
      <c r="L80" s="71">
        <f t="shared" ref="L80:L86" si="20">$D80*K80*100</f>
        <v>0</v>
      </c>
      <c r="M80" s="70"/>
      <c r="N80" s="72">
        <f t="shared" ref="N80:N86" si="21">$D80*M80*100</f>
        <v>0</v>
      </c>
      <c r="P80" s="73" t="str">
        <f t="shared" si="17"/>
        <v>- Qualifications</v>
      </c>
    </row>
    <row r="81" spans="1:16" ht="10">
      <c r="A81" s="94" t="s">
        <v>293</v>
      </c>
      <c r="B81" s="455" t="s">
        <v>243</v>
      </c>
      <c r="C81" s="456"/>
      <c r="D81" s="69">
        <v>0</v>
      </c>
      <c r="E81" s="70"/>
      <c r="F81" s="71">
        <f t="shared" si="18"/>
        <v>0</v>
      </c>
      <c r="G81" s="70"/>
      <c r="H81" s="71">
        <f t="shared" si="18"/>
        <v>0</v>
      </c>
      <c r="I81" s="70"/>
      <c r="J81" s="71">
        <f t="shared" si="19"/>
        <v>0</v>
      </c>
      <c r="K81" s="70"/>
      <c r="L81" s="71">
        <f t="shared" si="20"/>
        <v>0</v>
      </c>
      <c r="M81" s="70"/>
      <c r="N81" s="72">
        <f t="shared" si="21"/>
        <v>0</v>
      </c>
      <c r="P81" s="73" t="str">
        <f t="shared" si="17"/>
        <v>- Language</v>
      </c>
    </row>
    <row r="82" spans="1:16" ht="14.5">
      <c r="A82" s="94" t="s">
        <v>294</v>
      </c>
      <c r="B82" s="447" t="s">
        <v>245</v>
      </c>
      <c r="C82" s="448"/>
      <c r="D82" s="95">
        <v>0</v>
      </c>
      <c r="E82" s="70"/>
      <c r="F82" s="71">
        <f t="shared" si="18"/>
        <v>0</v>
      </c>
      <c r="G82" s="70"/>
      <c r="H82" s="71">
        <f t="shared" si="18"/>
        <v>0</v>
      </c>
      <c r="I82" s="70"/>
      <c r="J82" s="71">
        <f t="shared" si="19"/>
        <v>0</v>
      </c>
      <c r="K82" s="70"/>
      <c r="L82" s="71">
        <f t="shared" si="20"/>
        <v>0</v>
      </c>
      <c r="M82" s="70"/>
      <c r="N82" s="72">
        <f t="shared" si="21"/>
        <v>0</v>
      </c>
      <c r="P82" s="73" t="str">
        <f t="shared" si="17"/>
        <v>- General professional experience</v>
      </c>
    </row>
    <row r="83" spans="1:16" ht="10">
      <c r="A83" s="94" t="s">
        <v>295</v>
      </c>
      <c r="B83" s="447" t="s">
        <v>247</v>
      </c>
      <c r="C83" s="448"/>
      <c r="D83" s="69">
        <v>0</v>
      </c>
      <c r="E83" s="70"/>
      <c r="F83" s="71">
        <f t="shared" si="18"/>
        <v>0</v>
      </c>
      <c r="G83" s="70"/>
      <c r="H83" s="71">
        <f t="shared" si="18"/>
        <v>0</v>
      </c>
      <c r="I83" s="70"/>
      <c r="J83" s="71">
        <f t="shared" si="19"/>
        <v>0</v>
      </c>
      <c r="K83" s="70"/>
      <c r="L83" s="71">
        <f t="shared" si="20"/>
        <v>0</v>
      </c>
      <c r="M83" s="70"/>
      <c r="N83" s="72">
        <f t="shared" si="21"/>
        <v>0</v>
      </c>
      <c r="P83" s="73" t="str">
        <f t="shared" si="17"/>
        <v>- Specific professional experience</v>
      </c>
    </row>
    <row r="84" spans="1:16" ht="11.25" customHeight="1">
      <c r="A84" s="94" t="s">
        <v>296</v>
      </c>
      <c r="B84" s="455" t="s">
        <v>249</v>
      </c>
      <c r="C84" s="456"/>
      <c r="D84" s="69">
        <v>0</v>
      </c>
      <c r="E84" s="70"/>
      <c r="F84" s="71">
        <f t="shared" si="18"/>
        <v>0</v>
      </c>
      <c r="G84" s="70"/>
      <c r="H84" s="71">
        <f t="shared" si="18"/>
        <v>0</v>
      </c>
      <c r="I84" s="70"/>
      <c r="J84" s="71">
        <f t="shared" si="19"/>
        <v>0</v>
      </c>
      <c r="K84" s="70"/>
      <c r="L84" s="71">
        <f t="shared" si="20"/>
        <v>0</v>
      </c>
      <c r="M84" s="70"/>
      <c r="N84" s="72">
        <f t="shared" si="21"/>
        <v>0</v>
      </c>
      <c r="P84" s="73" t="str">
        <f t="shared" si="17"/>
        <v>- Leadership/management experience</v>
      </c>
    </row>
    <row r="85" spans="1:16" ht="10">
      <c r="A85" s="94" t="s">
        <v>297</v>
      </c>
      <c r="B85" s="447" t="s">
        <v>251</v>
      </c>
      <c r="C85" s="448"/>
      <c r="D85" s="69">
        <v>0</v>
      </c>
      <c r="E85" s="70"/>
      <c r="F85" s="71">
        <f t="shared" si="18"/>
        <v>0</v>
      </c>
      <c r="G85" s="70"/>
      <c r="H85" s="71">
        <f t="shared" si="18"/>
        <v>0</v>
      </c>
      <c r="I85" s="70"/>
      <c r="J85" s="71">
        <f t="shared" si="19"/>
        <v>0</v>
      </c>
      <c r="K85" s="70"/>
      <c r="L85" s="71">
        <f t="shared" si="20"/>
        <v>0</v>
      </c>
      <c r="M85" s="70"/>
      <c r="N85" s="72">
        <f t="shared" si="21"/>
        <v>0</v>
      </c>
      <c r="P85" s="73" t="str">
        <f t="shared" si="17"/>
        <v>- Regional experience</v>
      </c>
    </row>
    <row r="86" spans="1:16" ht="10">
      <c r="A86" s="94" t="s">
        <v>298</v>
      </c>
      <c r="B86" s="457" t="s">
        <v>253</v>
      </c>
      <c r="C86" s="458"/>
      <c r="D86" s="69">
        <v>0</v>
      </c>
      <c r="E86" s="70"/>
      <c r="F86" s="71">
        <f t="shared" si="18"/>
        <v>0</v>
      </c>
      <c r="G86" s="70"/>
      <c r="H86" s="71">
        <f t="shared" si="18"/>
        <v>0</v>
      </c>
      <c r="I86" s="70"/>
      <c r="J86" s="71">
        <f t="shared" si="19"/>
        <v>0</v>
      </c>
      <c r="K86" s="70"/>
      <c r="L86" s="71">
        <f t="shared" si="20"/>
        <v>0</v>
      </c>
      <c r="M86" s="70"/>
      <c r="N86" s="72">
        <f t="shared" si="21"/>
        <v>0</v>
      </c>
      <c r="P86" s="73" t="str">
        <f t="shared" si="17"/>
        <v>- Development cooperation experience</v>
      </c>
    </row>
    <row r="87" spans="1:16" ht="14.5">
      <c r="A87" s="94" t="s">
        <v>299</v>
      </c>
      <c r="B87" s="449" t="s">
        <v>255</v>
      </c>
      <c r="C87" s="450"/>
      <c r="D87" s="95">
        <v>0</v>
      </c>
      <c r="E87" s="96"/>
      <c r="F87" s="77">
        <f>$D87*E87*100</f>
        <v>0</v>
      </c>
      <c r="G87" s="96"/>
      <c r="H87" s="77">
        <f>$D87*G87*100</f>
        <v>0</v>
      </c>
      <c r="I87" s="96"/>
      <c r="J87" s="77">
        <f>$D87*I87*100</f>
        <v>0</v>
      </c>
      <c r="K87" s="96"/>
      <c r="L87" s="77">
        <f>$D87*K87*100</f>
        <v>0</v>
      </c>
      <c r="M87" s="96"/>
      <c r="N87" s="78">
        <f>$D87*M87*100</f>
        <v>0</v>
      </c>
      <c r="P87" s="73" t="str">
        <f t="shared" si="17"/>
        <v>- Other</v>
      </c>
    </row>
    <row r="88" spans="1:16" ht="11.25" customHeight="1" outlineLevel="1">
      <c r="A88" s="443" t="s">
        <v>300</v>
      </c>
      <c r="B88" s="443"/>
      <c r="C88" s="444"/>
      <c r="D88" s="79">
        <f>SUM(D80:D87)</f>
        <v>0</v>
      </c>
      <c r="E88" s="80"/>
      <c r="F88" s="81">
        <f>SUM(F80:F87)</f>
        <v>0</v>
      </c>
      <c r="G88" s="80"/>
      <c r="H88" s="81">
        <f>SUM(H80:H87)</f>
        <v>0</v>
      </c>
      <c r="I88" s="80"/>
      <c r="J88" s="81">
        <f>SUM(J80:J87)</f>
        <v>0</v>
      </c>
      <c r="K88" s="80"/>
      <c r="L88" s="81">
        <f>SUM(L80:L87)</f>
        <v>0</v>
      </c>
      <c r="M88" s="80"/>
      <c r="N88" s="82">
        <f>SUM(N80:N87)</f>
        <v>0</v>
      </c>
      <c r="P88" s="61" t="str">
        <f t="shared" si="17"/>
        <v>Interim total 2.5</v>
      </c>
    </row>
    <row r="89" spans="1:16" ht="11.25" customHeight="1">
      <c r="A89" s="62" t="s">
        <v>301</v>
      </c>
      <c r="B89" s="451" t="s">
        <v>302</v>
      </c>
      <c r="C89" s="452"/>
      <c r="D89" s="92"/>
      <c r="E89" s="93"/>
      <c r="F89" s="83"/>
      <c r="G89" s="93"/>
      <c r="H89" s="83"/>
      <c r="I89" s="93"/>
      <c r="J89" s="83"/>
      <c r="K89" s="93"/>
      <c r="L89" s="83"/>
      <c r="M89" s="93"/>
      <c r="N89" s="84"/>
      <c r="P89" s="61" t="str">
        <f t="shared" si="17"/>
        <v>Short-term expert pool 1 (in accordance with ToR provisions/criteria)</v>
      </c>
    </row>
    <row r="90" spans="1:16" ht="10">
      <c r="A90" s="94" t="s">
        <v>303</v>
      </c>
      <c r="B90" s="455" t="s">
        <v>241</v>
      </c>
      <c r="C90" s="456"/>
      <c r="D90" s="69">
        <v>0</v>
      </c>
      <c r="E90" s="70"/>
      <c r="F90" s="71">
        <f t="shared" ref="F90:H95" si="22">$D90*E90*100</f>
        <v>0</v>
      </c>
      <c r="G90" s="70"/>
      <c r="H90" s="71">
        <f t="shared" si="22"/>
        <v>0</v>
      </c>
      <c r="I90" s="70"/>
      <c r="J90" s="71">
        <f t="shared" ref="J90:J95" si="23">$D90*I90*100</f>
        <v>0</v>
      </c>
      <c r="K90" s="70"/>
      <c r="L90" s="71">
        <f t="shared" ref="L90:L95" si="24">$D90*K90*100</f>
        <v>0</v>
      </c>
      <c r="M90" s="70"/>
      <c r="N90" s="72">
        <f t="shared" ref="N90:N95" si="25">$D90*M90*100</f>
        <v>0</v>
      </c>
      <c r="P90" s="73" t="str">
        <f t="shared" si="17"/>
        <v>- Qualifications</v>
      </c>
    </row>
    <row r="91" spans="1:16" ht="10">
      <c r="A91" s="94" t="s">
        <v>304</v>
      </c>
      <c r="B91" s="455" t="s">
        <v>243</v>
      </c>
      <c r="C91" s="456"/>
      <c r="D91" s="69">
        <v>0</v>
      </c>
      <c r="E91" s="70"/>
      <c r="F91" s="71">
        <f t="shared" si="22"/>
        <v>0</v>
      </c>
      <c r="G91" s="70"/>
      <c r="H91" s="71">
        <f t="shared" si="22"/>
        <v>0</v>
      </c>
      <c r="I91" s="70"/>
      <c r="J91" s="71">
        <f t="shared" si="23"/>
        <v>0</v>
      </c>
      <c r="K91" s="70"/>
      <c r="L91" s="71">
        <f t="shared" si="24"/>
        <v>0</v>
      </c>
      <c r="M91" s="70"/>
      <c r="N91" s="72">
        <f t="shared" si="25"/>
        <v>0</v>
      </c>
      <c r="P91" s="73" t="str">
        <f t="shared" si="17"/>
        <v>- Language</v>
      </c>
    </row>
    <row r="92" spans="1:16" ht="10">
      <c r="A92" s="94" t="s">
        <v>305</v>
      </c>
      <c r="B92" s="447" t="s">
        <v>245</v>
      </c>
      <c r="C92" s="448"/>
      <c r="D92" s="69">
        <v>0</v>
      </c>
      <c r="E92" s="70"/>
      <c r="F92" s="71">
        <f t="shared" si="22"/>
        <v>0</v>
      </c>
      <c r="G92" s="70"/>
      <c r="H92" s="71">
        <f t="shared" si="22"/>
        <v>0</v>
      </c>
      <c r="I92" s="70"/>
      <c r="J92" s="71">
        <f t="shared" si="23"/>
        <v>0</v>
      </c>
      <c r="K92" s="70"/>
      <c r="L92" s="71">
        <f t="shared" si="24"/>
        <v>0</v>
      </c>
      <c r="M92" s="70"/>
      <c r="N92" s="72">
        <f t="shared" si="25"/>
        <v>0</v>
      </c>
      <c r="P92" s="73" t="str">
        <f t="shared" si="17"/>
        <v>- General professional experience</v>
      </c>
    </row>
    <row r="93" spans="1:16" ht="10">
      <c r="A93" s="94" t="s">
        <v>306</v>
      </c>
      <c r="B93" s="447" t="s">
        <v>247</v>
      </c>
      <c r="C93" s="448"/>
      <c r="D93" s="69">
        <v>0</v>
      </c>
      <c r="E93" s="70"/>
      <c r="F93" s="71">
        <f t="shared" si="22"/>
        <v>0</v>
      </c>
      <c r="G93" s="70"/>
      <c r="H93" s="71">
        <f t="shared" si="22"/>
        <v>0</v>
      </c>
      <c r="I93" s="70"/>
      <c r="J93" s="71">
        <f t="shared" si="23"/>
        <v>0</v>
      </c>
      <c r="K93" s="70"/>
      <c r="L93" s="71">
        <f t="shared" si="24"/>
        <v>0</v>
      </c>
      <c r="M93" s="70"/>
      <c r="N93" s="72">
        <f t="shared" si="25"/>
        <v>0</v>
      </c>
      <c r="P93" s="73" t="str">
        <f t="shared" si="17"/>
        <v>- Specific professional experience</v>
      </c>
    </row>
    <row r="94" spans="1:16" ht="10">
      <c r="A94" s="94" t="s">
        <v>307</v>
      </c>
      <c r="B94" s="447" t="s">
        <v>251</v>
      </c>
      <c r="C94" s="448"/>
      <c r="D94" s="69">
        <v>0</v>
      </c>
      <c r="E94" s="70"/>
      <c r="F94" s="71">
        <f t="shared" si="22"/>
        <v>0</v>
      </c>
      <c r="G94" s="70"/>
      <c r="H94" s="71">
        <f t="shared" si="22"/>
        <v>0</v>
      </c>
      <c r="I94" s="70"/>
      <c r="J94" s="71">
        <f t="shared" si="23"/>
        <v>0</v>
      </c>
      <c r="K94" s="70"/>
      <c r="L94" s="71">
        <f t="shared" si="24"/>
        <v>0</v>
      </c>
      <c r="M94" s="70"/>
      <c r="N94" s="72">
        <f t="shared" si="25"/>
        <v>0</v>
      </c>
      <c r="P94" s="73" t="str">
        <f t="shared" si="17"/>
        <v>- Regional experience</v>
      </c>
    </row>
    <row r="95" spans="1:16" ht="10">
      <c r="A95" s="94" t="s">
        <v>308</v>
      </c>
      <c r="B95" s="447" t="s">
        <v>253</v>
      </c>
      <c r="C95" s="448"/>
      <c r="D95" s="69">
        <v>0</v>
      </c>
      <c r="E95" s="70"/>
      <c r="F95" s="71">
        <f t="shared" si="22"/>
        <v>0</v>
      </c>
      <c r="G95" s="70"/>
      <c r="H95" s="71">
        <f t="shared" si="22"/>
        <v>0</v>
      </c>
      <c r="I95" s="70"/>
      <c r="J95" s="71">
        <f t="shared" si="23"/>
        <v>0</v>
      </c>
      <c r="K95" s="70"/>
      <c r="L95" s="71">
        <f t="shared" si="24"/>
        <v>0</v>
      </c>
      <c r="M95" s="70"/>
      <c r="N95" s="72">
        <f t="shared" si="25"/>
        <v>0</v>
      </c>
      <c r="P95" s="73" t="str">
        <f t="shared" si="17"/>
        <v>- Development cooperation experience</v>
      </c>
    </row>
    <row r="96" spans="1:16" ht="10">
      <c r="A96" s="94" t="s">
        <v>309</v>
      </c>
      <c r="B96" s="449" t="s">
        <v>255</v>
      </c>
      <c r="C96" s="450"/>
      <c r="D96" s="69">
        <v>0</v>
      </c>
      <c r="E96" s="96"/>
      <c r="F96" s="77">
        <f>$D96*E96*100</f>
        <v>0</v>
      </c>
      <c r="G96" s="96"/>
      <c r="H96" s="77">
        <f>$D96*G96*100</f>
        <v>0</v>
      </c>
      <c r="I96" s="96"/>
      <c r="J96" s="77">
        <f>$D96*I96*100</f>
        <v>0</v>
      </c>
      <c r="K96" s="96"/>
      <c r="L96" s="77">
        <f>$D96*K96*100</f>
        <v>0</v>
      </c>
      <c r="M96" s="96"/>
      <c r="N96" s="78">
        <f>$D96*M96*100</f>
        <v>0</v>
      </c>
      <c r="P96" s="73" t="str">
        <f t="shared" si="17"/>
        <v>- Other</v>
      </c>
    </row>
    <row r="97" spans="1:16" ht="11.25" customHeight="1" outlineLevel="1">
      <c r="A97" s="443" t="s">
        <v>310</v>
      </c>
      <c r="B97" s="443"/>
      <c r="C97" s="444"/>
      <c r="D97" s="79">
        <f>SUM(D90:D96)</f>
        <v>0</v>
      </c>
      <c r="E97" s="80"/>
      <c r="F97" s="81">
        <f>SUM(F90:F96)</f>
        <v>0</v>
      </c>
      <c r="G97" s="80"/>
      <c r="H97" s="81">
        <f>SUM(H90:H96)</f>
        <v>0</v>
      </c>
      <c r="I97" s="80"/>
      <c r="J97" s="81">
        <f>SUM(J90:J96)</f>
        <v>0</v>
      </c>
      <c r="K97" s="80"/>
      <c r="L97" s="81">
        <f>SUM(L90:L96)</f>
        <v>0</v>
      </c>
      <c r="M97" s="80"/>
      <c r="N97" s="82">
        <f>SUM(N90:N96)</f>
        <v>0</v>
      </c>
      <c r="P97" s="61" t="str">
        <f t="shared" si="17"/>
        <v>Interim total 2.6</v>
      </c>
    </row>
    <row r="98" spans="1:16" ht="11.25" customHeight="1">
      <c r="A98" s="62" t="s">
        <v>311</v>
      </c>
      <c r="B98" s="451" t="s">
        <v>312</v>
      </c>
      <c r="C98" s="452"/>
      <c r="D98" s="92"/>
      <c r="E98" s="93"/>
      <c r="F98" s="83"/>
      <c r="G98" s="93"/>
      <c r="H98" s="83"/>
      <c r="I98" s="93"/>
      <c r="J98" s="83"/>
      <c r="K98" s="93"/>
      <c r="L98" s="83"/>
      <c r="M98" s="93"/>
      <c r="N98" s="84"/>
      <c r="P98" s="61" t="str">
        <f t="shared" si="17"/>
        <v>Short-term expert pool 2 (in accordance with ToR provisions/criteria)</v>
      </c>
    </row>
    <row r="99" spans="1:16" ht="10">
      <c r="A99" s="94" t="s">
        <v>313</v>
      </c>
      <c r="B99" s="455" t="s">
        <v>241</v>
      </c>
      <c r="C99" s="456"/>
      <c r="D99" s="69">
        <v>0</v>
      </c>
      <c r="E99" s="70"/>
      <c r="F99" s="71">
        <f t="shared" ref="F99:H104" si="26">$D99*E99*100</f>
        <v>0</v>
      </c>
      <c r="G99" s="70"/>
      <c r="H99" s="71">
        <f t="shared" si="26"/>
        <v>0</v>
      </c>
      <c r="I99" s="70"/>
      <c r="J99" s="71">
        <f t="shared" ref="J99:J104" si="27">$D99*I99*100</f>
        <v>0</v>
      </c>
      <c r="K99" s="70"/>
      <c r="L99" s="71">
        <f t="shared" ref="L99:L104" si="28">$D99*K99*100</f>
        <v>0</v>
      </c>
      <c r="M99" s="70"/>
      <c r="N99" s="72">
        <f t="shared" ref="N99:N104" si="29">$D99*M99*100</f>
        <v>0</v>
      </c>
      <c r="P99" s="73" t="str">
        <f t="shared" si="17"/>
        <v>- Qualifications</v>
      </c>
    </row>
    <row r="100" spans="1:16" ht="10">
      <c r="A100" s="94" t="s">
        <v>314</v>
      </c>
      <c r="B100" s="455" t="s">
        <v>243</v>
      </c>
      <c r="C100" s="456"/>
      <c r="D100" s="69">
        <v>0</v>
      </c>
      <c r="E100" s="70"/>
      <c r="F100" s="71">
        <f t="shared" si="26"/>
        <v>0</v>
      </c>
      <c r="G100" s="70"/>
      <c r="H100" s="71">
        <f t="shared" si="26"/>
        <v>0</v>
      </c>
      <c r="I100" s="70"/>
      <c r="J100" s="71">
        <f t="shared" si="27"/>
        <v>0</v>
      </c>
      <c r="K100" s="70"/>
      <c r="L100" s="71">
        <f t="shared" si="28"/>
        <v>0</v>
      </c>
      <c r="M100" s="70"/>
      <c r="N100" s="72">
        <f t="shared" si="29"/>
        <v>0</v>
      </c>
      <c r="P100" s="73" t="str">
        <f t="shared" si="17"/>
        <v>- Language</v>
      </c>
    </row>
    <row r="101" spans="1:16" ht="10">
      <c r="A101" s="68" t="s">
        <v>315</v>
      </c>
      <c r="B101" s="447" t="s">
        <v>245</v>
      </c>
      <c r="C101" s="448"/>
      <c r="D101" s="69">
        <v>0</v>
      </c>
      <c r="E101" s="70"/>
      <c r="F101" s="71">
        <f t="shared" si="26"/>
        <v>0</v>
      </c>
      <c r="G101" s="70"/>
      <c r="H101" s="71">
        <f t="shared" si="26"/>
        <v>0</v>
      </c>
      <c r="I101" s="70"/>
      <c r="J101" s="71">
        <f t="shared" si="27"/>
        <v>0</v>
      </c>
      <c r="K101" s="70"/>
      <c r="L101" s="71">
        <f t="shared" si="28"/>
        <v>0</v>
      </c>
      <c r="M101" s="70"/>
      <c r="N101" s="72">
        <f t="shared" si="29"/>
        <v>0</v>
      </c>
      <c r="P101" s="73" t="str">
        <f t="shared" si="17"/>
        <v>- General professional experience</v>
      </c>
    </row>
    <row r="102" spans="1:16" ht="10">
      <c r="A102" s="94" t="s">
        <v>316</v>
      </c>
      <c r="B102" s="447" t="s">
        <v>247</v>
      </c>
      <c r="C102" s="448"/>
      <c r="D102" s="69">
        <v>0</v>
      </c>
      <c r="E102" s="70"/>
      <c r="F102" s="71">
        <f t="shared" si="26"/>
        <v>0</v>
      </c>
      <c r="G102" s="70"/>
      <c r="H102" s="71">
        <f t="shared" si="26"/>
        <v>0</v>
      </c>
      <c r="I102" s="70"/>
      <c r="J102" s="71">
        <f t="shared" si="27"/>
        <v>0</v>
      </c>
      <c r="K102" s="70"/>
      <c r="L102" s="71">
        <f t="shared" si="28"/>
        <v>0</v>
      </c>
      <c r="M102" s="70"/>
      <c r="N102" s="72">
        <f t="shared" si="29"/>
        <v>0</v>
      </c>
      <c r="P102" s="73" t="str">
        <f t="shared" si="17"/>
        <v>- Specific professional experience</v>
      </c>
    </row>
    <row r="103" spans="1:16" ht="10">
      <c r="A103" s="94" t="s">
        <v>317</v>
      </c>
      <c r="B103" s="447" t="s">
        <v>251</v>
      </c>
      <c r="C103" s="448"/>
      <c r="D103" s="69">
        <v>0</v>
      </c>
      <c r="E103" s="70"/>
      <c r="F103" s="71">
        <f t="shared" si="26"/>
        <v>0</v>
      </c>
      <c r="G103" s="70"/>
      <c r="H103" s="71">
        <f t="shared" si="26"/>
        <v>0</v>
      </c>
      <c r="I103" s="70"/>
      <c r="J103" s="71">
        <f t="shared" si="27"/>
        <v>0</v>
      </c>
      <c r="K103" s="70"/>
      <c r="L103" s="71">
        <f t="shared" si="28"/>
        <v>0</v>
      </c>
      <c r="M103" s="70"/>
      <c r="N103" s="72">
        <f t="shared" si="29"/>
        <v>0</v>
      </c>
      <c r="P103" s="73" t="str">
        <f t="shared" si="17"/>
        <v>- Regional experience</v>
      </c>
    </row>
    <row r="104" spans="1:16" ht="10">
      <c r="A104" s="94" t="s">
        <v>318</v>
      </c>
      <c r="B104" s="447" t="s">
        <v>253</v>
      </c>
      <c r="C104" s="448"/>
      <c r="D104" s="69">
        <v>0</v>
      </c>
      <c r="E104" s="70"/>
      <c r="F104" s="71">
        <f t="shared" si="26"/>
        <v>0</v>
      </c>
      <c r="G104" s="70"/>
      <c r="H104" s="71">
        <f t="shared" si="26"/>
        <v>0</v>
      </c>
      <c r="I104" s="70"/>
      <c r="J104" s="71">
        <f t="shared" si="27"/>
        <v>0</v>
      </c>
      <c r="K104" s="70"/>
      <c r="L104" s="71">
        <f t="shared" si="28"/>
        <v>0</v>
      </c>
      <c r="M104" s="70"/>
      <c r="N104" s="72">
        <f t="shared" si="29"/>
        <v>0</v>
      </c>
      <c r="P104" s="73" t="str">
        <f t="shared" si="17"/>
        <v>- Development cooperation experience</v>
      </c>
    </row>
    <row r="105" spans="1:16" ht="10">
      <c r="A105" s="94" t="s">
        <v>319</v>
      </c>
      <c r="B105" s="449" t="s">
        <v>255</v>
      </c>
      <c r="C105" s="450"/>
      <c r="D105" s="69">
        <v>0</v>
      </c>
      <c r="E105" s="96"/>
      <c r="F105" s="77">
        <f>$D105*E105*100</f>
        <v>0</v>
      </c>
      <c r="G105" s="96"/>
      <c r="H105" s="77">
        <f>$D105*G105*100</f>
        <v>0</v>
      </c>
      <c r="I105" s="96"/>
      <c r="J105" s="77">
        <f>$D105*I105*100</f>
        <v>0</v>
      </c>
      <c r="K105" s="96"/>
      <c r="L105" s="77">
        <f>$D105*K105*100</f>
        <v>0</v>
      </c>
      <c r="M105" s="96"/>
      <c r="N105" s="78">
        <f>$D105*M105*100</f>
        <v>0</v>
      </c>
      <c r="P105" s="73" t="str">
        <f t="shared" si="17"/>
        <v>- Other</v>
      </c>
    </row>
    <row r="106" spans="1:16" ht="11.25" customHeight="1" outlineLevel="1">
      <c r="A106" s="443" t="s">
        <v>320</v>
      </c>
      <c r="B106" s="443"/>
      <c r="C106" s="444"/>
      <c r="D106" s="79">
        <f>SUM(D99:D105)</f>
        <v>0</v>
      </c>
      <c r="E106" s="80"/>
      <c r="F106" s="81">
        <f>SUM(F99:F105)</f>
        <v>0</v>
      </c>
      <c r="G106" s="80"/>
      <c r="H106" s="81">
        <f>SUM(H99:H105)</f>
        <v>0</v>
      </c>
      <c r="I106" s="80"/>
      <c r="J106" s="81">
        <f>SUM(J99:J105)</f>
        <v>0</v>
      </c>
      <c r="K106" s="80"/>
      <c r="L106" s="81">
        <f>SUM(L99:L105)</f>
        <v>0</v>
      </c>
      <c r="M106" s="80"/>
      <c r="N106" s="82">
        <f>SUM(N99:N105)</f>
        <v>0</v>
      </c>
      <c r="P106" s="61" t="str">
        <f t="shared" si="17"/>
        <v>Interim total 2.7</v>
      </c>
    </row>
    <row r="107" spans="1:16" ht="22.5" customHeight="1">
      <c r="A107" s="62" t="s">
        <v>321</v>
      </c>
      <c r="B107" s="451" t="s">
        <v>322</v>
      </c>
      <c r="C107" s="452"/>
      <c r="D107" s="92"/>
      <c r="E107" s="93"/>
      <c r="F107" s="83"/>
      <c r="G107" s="93"/>
      <c r="H107" s="83"/>
      <c r="I107" s="93"/>
      <c r="J107" s="83"/>
      <c r="K107" s="93"/>
      <c r="L107" s="83"/>
      <c r="M107" s="93"/>
      <c r="N107" s="84"/>
      <c r="P107" s="61" t="str">
        <f t="shared" si="17"/>
        <v>Assessment of proposed personnel for non-specified positions (provided permissible under ToRs)</v>
      </c>
    </row>
    <row r="108" spans="1:16" ht="33.75" customHeight="1">
      <c r="A108" s="68" t="s">
        <v>323</v>
      </c>
      <c r="B108" s="453" t="s">
        <v>324</v>
      </c>
      <c r="C108" s="454"/>
      <c r="D108" s="69">
        <v>0</v>
      </c>
      <c r="E108" s="70"/>
      <c r="F108" s="71">
        <f t="shared" ref="F108:H109" si="30">$D108*E108*100</f>
        <v>0</v>
      </c>
      <c r="G108" s="70"/>
      <c r="H108" s="71">
        <f t="shared" si="30"/>
        <v>0</v>
      </c>
      <c r="I108" s="70"/>
      <c r="J108" s="71">
        <f t="shared" ref="J108:J109" si="31">$D108*I108*100</f>
        <v>0</v>
      </c>
      <c r="K108" s="70"/>
      <c r="L108" s="71">
        <f t="shared" ref="L108:L109" si="32">$D108*K108*100</f>
        <v>0</v>
      </c>
      <c r="M108" s="70"/>
      <c r="N108" s="72">
        <f t="shared" ref="N108:N109" si="33">$D108*M108*100</f>
        <v>0</v>
      </c>
      <c r="P108" s="73" t="str">
        <f t="shared" si="17"/>
        <v>Composition and sufficient assignment duration of the team in order to perform the tasks specified in the schedule and personnel assignment plan</v>
      </c>
    </row>
    <row r="109" spans="1:16" ht="33.75" customHeight="1">
      <c r="A109" s="94" t="s">
        <v>325</v>
      </c>
      <c r="B109" s="439" t="s">
        <v>326</v>
      </c>
      <c r="C109" s="440"/>
      <c r="D109" s="69">
        <v>0</v>
      </c>
      <c r="E109" s="70"/>
      <c r="F109" s="71">
        <f t="shared" si="30"/>
        <v>0</v>
      </c>
      <c r="G109" s="70"/>
      <c r="H109" s="71">
        <f t="shared" si="30"/>
        <v>0</v>
      </c>
      <c r="I109" s="70"/>
      <c r="J109" s="71">
        <f t="shared" si="31"/>
        <v>0</v>
      </c>
      <c r="K109" s="70"/>
      <c r="L109" s="71">
        <f t="shared" si="32"/>
        <v>0</v>
      </c>
      <c r="M109" s="70"/>
      <c r="N109" s="72">
        <f t="shared" si="33"/>
        <v>0</v>
      </c>
      <c r="P109" s="73" t="str">
        <f t="shared" si="17"/>
        <v>Qualifications and sufficient assignment duration of the team (professional experience and other specific experience) in order to process theme 1</v>
      </c>
    </row>
    <row r="110" spans="1:16" ht="33.75" customHeight="1">
      <c r="A110" s="68" t="s">
        <v>327</v>
      </c>
      <c r="B110" s="441" t="s">
        <v>328</v>
      </c>
      <c r="C110" s="442"/>
      <c r="D110" s="69">
        <v>0</v>
      </c>
      <c r="E110" s="96"/>
      <c r="F110" s="77">
        <f>$D110*E110*100</f>
        <v>0</v>
      </c>
      <c r="G110" s="96"/>
      <c r="H110" s="77">
        <f>$D110*G110*100</f>
        <v>0</v>
      </c>
      <c r="I110" s="96"/>
      <c r="J110" s="77">
        <f>$D110*I110*100</f>
        <v>0</v>
      </c>
      <c r="K110" s="96"/>
      <c r="L110" s="77">
        <f>$D110*K110*100</f>
        <v>0</v>
      </c>
      <c r="M110" s="96"/>
      <c r="N110" s="78">
        <f>$D110*M110*100</f>
        <v>0</v>
      </c>
      <c r="P110" s="73" t="str">
        <f t="shared" si="17"/>
        <v>Qualifications and sufficient assignment duration of the team (professional experience and other specific experience) in order to process theme 2</v>
      </c>
    </row>
    <row r="111" spans="1:16" ht="11.25" customHeight="1" outlineLevel="1">
      <c r="A111" s="443" t="s">
        <v>329</v>
      </c>
      <c r="B111" s="443"/>
      <c r="C111" s="444"/>
      <c r="D111" s="79">
        <f>SUM(D108:D110)</f>
        <v>0</v>
      </c>
      <c r="E111" s="80"/>
      <c r="F111" s="81">
        <f>SUM(F108:F110)</f>
        <v>0</v>
      </c>
      <c r="G111" s="80"/>
      <c r="H111" s="81">
        <f>SUM(H108:H110)</f>
        <v>0</v>
      </c>
      <c r="I111" s="80"/>
      <c r="J111" s="81">
        <f>SUM(J108:J110)</f>
        <v>0</v>
      </c>
      <c r="K111" s="80"/>
      <c r="L111" s="81">
        <f>SUM(L108:L110)</f>
        <v>0</v>
      </c>
      <c r="M111" s="80"/>
      <c r="N111" s="82">
        <f>SUM(N108:N110)</f>
        <v>0</v>
      </c>
      <c r="P111" s="61" t="str">
        <f t="shared" si="17"/>
        <v>Interim total 2.8</v>
      </c>
    </row>
    <row r="112" spans="1:16" ht="11.25" customHeight="1">
      <c r="A112" s="445" t="s">
        <v>330</v>
      </c>
      <c r="B112" s="445"/>
      <c r="C112" s="446"/>
      <c r="D112" s="88">
        <f>SUM(D48,D58,D68,D78,D88,D97,D106,D111)</f>
        <v>1</v>
      </c>
      <c r="E112" s="89"/>
      <c r="F112" s="90">
        <f>SUM(F48,F58,F68,F78,F88,F97,F106,F111)</f>
        <v>0</v>
      </c>
      <c r="G112" s="89"/>
      <c r="H112" s="90">
        <f>SUM(H48,H58,H68,H78,H88,H97,H106,H111)</f>
        <v>0</v>
      </c>
      <c r="I112" s="89"/>
      <c r="J112" s="90">
        <f>SUM(J48,J58,J68,J78,J88,J97,J106,J111)</f>
        <v>0</v>
      </c>
      <c r="K112" s="89"/>
      <c r="L112" s="90">
        <f>SUM(L48,L58,L68,L78,L88,L97,L106,L111)</f>
        <v>0</v>
      </c>
      <c r="M112" s="89"/>
      <c r="N112" s="91">
        <f>SUM(N48,N58,N68,N78,N88,N97,N106,N111)</f>
        <v>0</v>
      </c>
      <c r="P112" s="61" t="str">
        <f t="shared" si="17"/>
        <v>Total 2</v>
      </c>
    </row>
    <row r="113" spans="1:16" ht="12.75" customHeight="1">
      <c r="A113" s="433" t="s">
        <v>331</v>
      </c>
      <c r="B113" s="433"/>
      <c r="C113" s="434"/>
      <c r="D113" s="97">
        <f>D37+D112</f>
        <v>1</v>
      </c>
      <c r="E113" s="98"/>
      <c r="F113" s="99">
        <f>F37+F112</f>
        <v>0</v>
      </c>
      <c r="G113" s="98"/>
      <c r="H113" s="99">
        <f>H37+H112</f>
        <v>0</v>
      </c>
      <c r="I113" s="98"/>
      <c r="J113" s="99">
        <f>J37+J112</f>
        <v>0</v>
      </c>
      <c r="K113" s="98"/>
      <c r="L113" s="99">
        <f>L37+L112</f>
        <v>0</v>
      </c>
      <c r="M113" s="98"/>
      <c r="N113" s="100">
        <f>N37+N112</f>
        <v>0</v>
      </c>
      <c r="P113" s="61" t="str">
        <f t="shared" si="17"/>
        <v>Overall total 1 + 2</v>
      </c>
    </row>
    <row r="114" spans="1:16" ht="12.75" customHeight="1">
      <c r="A114" s="433" t="s">
        <v>332</v>
      </c>
      <c r="B114" s="433"/>
      <c r="C114" s="434"/>
      <c r="D114" s="101"/>
      <c r="E114" s="102"/>
      <c r="F114" s="103">
        <f>F113/1000</f>
        <v>0</v>
      </c>
      <c r="G114" s="102"/>
      <c r="H114" s="103">
        <f>H113/1000</f>
        <v>0</v>
      </c>
      <c r="I114" s="102"/>
      <c r="J114" s="103">
        <f>J113/1000</f>
        <v>0</v>
      </c>
      <c r="K114" s="102"/>
      <c r="L114" s="103">
        <f>L113/1000</f>
        <v>0</v>
      </c>
      <c r="M114" s="102"/>
      <c r="N114" s="104">
        <f>N113/1000</f>
        <v>0</v>
      </c>
      <c r="P114" s="61" t="str">
        <f t="shared" si="17"/>
        <v>Assessment in %</v>
      </c>
    </row>
    <row r="115" spans="1:16" ht="12.75" customHeight="1">
      <c r="A115" s="433" t="s">
        <v>333</v>
      </c>
      <c r="B115" s="433"/>
      <c r="C115" s="434"/>
      <c r="D115" s="105"/>
      <c r="E115" s="106"/>
      <c r="F115" s="107" t="e">
        <f>_xlfn.RANK.EQ(F114,Wertung)</f>
        <v>#REF!</v>
      </c>
      <c r="G115" s="106"/>
      <c r="H115" s="107" t="e">
        <f>_xlfn.RANK.EQ(H114,Wertung)</f>
        <v>#REF!</v>
      </c>
      <c r="I115" s="106"/>
      <c r="J115" s="107" t="e">
        <f>_xlfn.RANK.EQ(J114,Wertung)</f>
        <v>#REF!</v>
      </c>
      <c r="K115" s="106"/>
      <c r="L115" s="107" t="e">
        <f>_xlfn.RANK.EQ(L114,Wertung)</f>
        <v>#REF!</v>
      </c>
      <c r="M115" s="106"/>
      <c r="N115" s="108" t="e">
        <f>_xlfn.RANK.EQ(N114,Wertung)</f>
        <v>#REF!</v>
      </c>
      <c r="P115" s="61" t="str">
        <f t="shared" si="17"/>
        <v>Ranking</v>
      </c>
    </row>
    <row r="116" spans="1:16" ht="10">
      <c r="E116" s="38"/>
      <c r="G116" s="38"/>
      <c r="I116" s="38"/>
      <c r="K116" s="38"/>
      <c r="M116" s="37"/>
    </row>
    <row r="117" spans="1:16" ht="22.5" customHeight="1">
      <c r="A117" s="435" t="s">
        <v>334</v>
      </c>
      <c r="B117" s="435"/>
      <c r="C117" s="435"/>
      <c r="D117" s="435"/>
      <c r="E117" s="435"/>
      <c r="F117" s="435"/>
      <c r="G117" s="435"/>
      <c r="H117" s="435"/>
      <c r="I117" s="435"/>
      <c r="J117" s="435"/>
      <c r="K117" s="435"/>
      <c r="L117" s="435"/>
      <c r="M117" s="435"/>
      <c r="N117" s="435"/>
    </row>
    <row r="118" spans="1:16" ht="37.75" customHeight="1">
      <c r="A118" s="436"/>
      <c r="B118" s="436"/>
      <c r="C118" s="436"/>
      <c r="E118" s="38"/>
      <c r="G118" s="38"/>
      <c r="I118" s="437"/>
      <c r="J118" s="437"/>
      <c r="K118" s="437"/>
      <c r="L118" s="437"/>
      <c r="M118" s="437"/>
      <c r="N118" s="437"/>
    </row>
    <row r="119" spans="1:16" ht="12" customHeight="1">
      <c r="B119" s="110"/>
      <c r="E119" s="38"/>
      <c r="G119" s="38"/>
      <c r="I119" s="438" t="s">
        <v>335</v>
      </c>
      <c r="J119" s="438"/>
      <c r="K119" s="438"/>
      <c r="L119" s="438"/>
      <c r="M119" s="438"/>
      <c r="N119" s="438"/>
    </row>
  </sheetData>
  <sheetProtection algorithmName="SHA-512" hashValue="ZsxF5VzLXv2e+4CtIU0G3vcr6PH0IvIhiPaGh3TGchvV2JmedVFVuvuw8DskZDv5rkTTKg4GngYlsS5RLhw/8g==" saltValue="37e6VxsDVacDMk0poHb9rQ=="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8:N118"/>
    <mergeCell ref="I119:N119"/>
    <mergeCell ref="B109:C109"/>
    <mergeCell ref="B110:C110"/>
    <mergeCell ref="A111:C111"/>
    <mergeCell ref="A112:C112"/>
    <mergeCell ref="A113:C113"/>
    <mergeCell ref="A114:C114"/>
  </mergeCells>
  <conditionalFormatting sqref="D113">
    <cfRule type="cellIs" dxfId="1"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7E6E4BC0-0C3D-4F2F-A849-52FFEA062074}">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4A64A-4EA0-4164-863E-4698D656F214}">
  <sheetPr>
    <pageSetUpPr fitToPage="1"/>
  </sheetPr>
  <dimension ref="A2:H25"/>
  <sheetViews>
    <sheetView showGridLines="0" zoomScale="60" zoomScaleNormal="60" zoomScaleSheetLayoutView="100" workbookViewId="0">
      <selection activeCell="C15" sqref="C15"/>
    </sheetView>
  </sheetViews>
  <sheetFormatPr defaultColWidth="11.453125" defaultRowHeight="12.5"/>
  <cols>
    <col min="1" max="1" width="9.81640625" style="115" customWidth="1"/>
    <col min="2" max="2" width="59.1796875" style="115" bestFit="1" customWidth="1"/>
    <col min="3" max="3" width="9.1796875" style="115" bestFit="1" customWidth="1"/>
    <col min="4" max="4" width="55.54296875" style="115" customWidth="1"/>
    <col min="5" max="5" width="53.1796875" style="116" customWidth="1"/>
    <col min="6" max="6" width="26" style="115" customWidth="1"/>
    <col min="7" max="7" width="28.453125" style="115" customWidth="1"/>
    <col min="8" max="8" width="34.1796875" style="115" customWidth="1"/>
    <col min="9" max="16384" width="11.453125" style="115"/>
  </cols>
  <sheetData>
    <row r="2" spans="1:8" s="112" customFormat="1" ht="41.75" customHeight="1">
      <c r="A2" s="501"/>
      <c r="B2" s="502" t="s">
        <v>336</v>
      </c>
      <c r="C2" s="502"/>
      <c r="D2" s="502"/>
      <c r="E2" s="503" t="s">
        <v>445</v>
      </c>
      <c r="F2" s="504"/>
      <c r="G2" s="504"/>
    </row>
    <row r="3" spans="1:8" s="112" customFormat="1" ht="13">
      <c r="A3" s="501"/>
      <c r="B3" s="505" t="s">
        <v>337</v>
      </c>
      <c r="C3" s="506" t="s">
        <v>338</v>
      </c>
      <c r="D3" s="507" t="s">
        <v>339</v>
      </c>
      <c r="E3" s="506" t="s">
        <v>340</v>
      </c>
      <c r="F3" s="508"/>
      <c r="G3" s="508"/>
      <c r="H3" s="117"/>
    </row>
    <row r="4" spans="1:8" s="113" customFormat="1" ht="13" hidden="1">
      <c r="A4" s="509" t="s">
        <v>187</v>
      </c>
      <c r="B4" s="510" t="s">
        <v>341</v>
      </c>
      <c r="C4" s="511"/>
      <c r="D4" s="511"/>
      <c r="E4" s="512"/>
      <c r="F4" s="513"/>
      <c r="G4" s="513"/>
    </row>
    <row r="5" spans="1:8" s="113" customFormat="1" ht="13" hidden="1">
      <c r="A5" s="509" t="s">
        <v>189</v>
      </c>
      <c r="B5" s="118" t="s">
        <v>190</v>
      </c>
      <c r="C5" s="511"/>
      <c r="D5" s="511"/>
      <c r="E5" s="512"/>
      <c r="F5" s="513"/>
      <c r="G5" s="513"/>
    </row>
    <row r="6" spans="1:8" s="113" customFormat="1" ht="40.25" hidden="1" customHeight="1">
      <c r="A6" s="514" t="s">
        <v>191</v>
      </c>
      <c r="B6" s="515" t="s">
        <v>192</v>
      </c>
      <c r="C6" s="516">
        <v>0</v>
      </c>
      <c r="D6" s="503" t="s">
        <v>342</v>
      </c>
      <c r="E6" s="503"/>
      <c r="F6" s="513"/>
      <c r="G6" s="517"/>
    </row>
    <row r="7" spans="1:8" s="113" customFormat="1" ht="25" hidden="1">
      <c r="A7" s="514" t="s">
        <v>193</v>
      </c>
      <c r="B7" s="503" t="s">
        <v>343</v>
      </c>
      <c r="C7" s="516">
        <v>0</v>
      </c>
      <c r="D7" s="503" t="s">
        <v>344</v>
      </c>
      <c r="E7" s="503"/>
      <c r="F7" s="517"/>
      <c r="G7" s="517"/>
    </row>
    <row r="8" spans="1:8" s="113" customFormat="1" ht="13" hidden="1">
      <c r="A8" s="509" t="s">
        <v>196</v>
      </c>
      <c r="B8" s="518" t="s">
        <v>197</v>
      </c>
      <c r="C8" s="516"/>
      <c r="D8" s="503"/>
      <c r="E8" s="503"/>
      <c r="F8" s="513"/>
      <c r="G8" s="513"/>
    </row>
    <row r="9" spans="1:8" s="114" customFormat="1" ht="25" hidden="1">
      <c r="A9" s="519" t="s">
        <v>198</v>
      </c>
      <c r="B9" s="119" t="s">
        <v>199</v>
      </c>
      <c r="C9" s="520">
        <v>0</v>
      </c>
      <c r="D9" s="119" t="s">
        <v>345</v>
      </c>
      <c r="E9" s="521"/>
      <c r="F9" s="522"/>
      <c r="G9" s="522"/>
    </row>
    <row r="10" spans="1:8" s="114" customFormat="1" ht="25" hidden="1">
      <c r="A10" s="519" t="s">
        <v>200</v>
      </c>
      <c r="B10" s="521" t="s">
        <v>201</v>
      </c>
      <c r="C10" s="520">
        <v>0</v>
      </c>
      <c r="D10" s="521" t="s">
        <v>201</v>
      </c>
      <c r="E10" s="521"/>
      <c r="F10" s="522"/>
      <c r="G10" s="522"/>
    </row>
    <row r="11" spans="1:8" s="113" customFormat="1" ht="13" hidden="1">
      <c r="A11" s="523"/>
      <c r="B11" s="524"/>
      <c r="C11" s="516"/>
      <c r="D11" s="503"/>
      <c r="E11" s="503"/>
      <c r="F11" s="513"/>
      <c r="G11" s="513"/>
    </row>
    <row r="12" spans="1:8" s="112" customFormat="1" ht="13" hidden="1">
      <c r="A12" s="525" t="s">
        <v>235</v>
      </c>
      <c r="B12" s="525"/>
      <c r="C12" s="507">
        <f>SUM(C6:C11)</f>
        <v>0</v>
      </c>
      <c r="D12" s="526"/>
      <c r="E12" s="527"/>
      <c r="F12" s="504"/>
      <c r="G12" s="504"/>
    </row>
    <row r="13" spans="1:8" s="112" customFormat="1" ht="13">
      <c r="A13" s="528">
        <v>2</v>
      </c>
      <c r="B13" s="529" t="s">
        <v>346</v>
      </c>
      <c r="C13" s="516"/>
      <c r="D13" s="526"/>
      <c r="E13" s="530"/>
      <c r="F13" s="504"/>
      <c r="G13" s="504"/>
    </row>
    <row r="14" spans="1:8" s="112" customFormat="1" ht="12" customHeight="1">
      <c r="A14" s="528" t="s">
        <v>238</v>
      </c>
      <c r="B14" s="529" t="s">
        <v>347</v>
      </c>
      <c r="C14" s="529"/>
      <c r="D14" s="526"/>
      <c r="E14" s="527"/>
      <c r="F14" s="504"/>
      <c r="G14" s="504"/>
    </row>
    <row r="15" spans="1:8" s="112" customFormat="1" ht="75.5" customHeight="1">
      <c r="A15" s="514" t="s">
        <v>240</v>
      </c>
      <c r="B15" s="120" t="s">
        <v>348</v>
      </c>
      <c r="C15" s="543">
        <v>15</v>
      </c>
      <c r="D15" s="526" t="s">
        <v>349</v>
      </c>
      <c r="E15" s="531" t="s">
        <v>446</v>
      </c>
      <c r="F15" s="532"/>
      <c r="G15" s="532"/>
    </row>
    <row r="16" spans="1:8" s="112" customFormat="1" ht="37.5" customHeight="1">
      <c r="A16" s="514" t="s">
        <v>242</v>
      </c>
      <c r="B16" s="120" t="s">
        <v>447</v>
      </c>
      <c r="C16" s="543">
        <v>15</v>
      </c>
      <c r="D16" s="526" t="s">
        <v>349</v>
      </c>
      <c r="E16" s="531" t="s">
        <v>448</v>
      </c>
      <c r="F16" s="532"/>
      <c r="G16" s="504"/>
    </row>
    <row r="17" spans="1:7" s="112" customFormat="1" ht="28.25" customHeight="1">
      <c r="A17" s="514" t="s">
        <v>244</v>
      </c>
      <c r="B17" s="120" t="s">
        <v>350</v>
      </c>
      <c r="C17" s="543">
        <v>20</v>
      </c>
      <c r="D17" s="526" t="s">
        <v>349</v>
      </c>
      <c r="E17" s="531" t="s">
        <v>449</v>
      </c>
      <c r="F17" s="532"/>
      <c r="G17" s="504"/>
    </row>
    <row r="18" spans="1:7" s="112" customFormat="1" ht="19.25" customHeight="1">
      <c r="A18" s="528" t="s">
        <v>256</v>
      </c>
      <c r="B18" s="533"/>
      <c r="C18" s="544">
        <f>SUM(C15:C17)</f>
        <v>50</v>
      </c>
      <c r="D18" s="526"/>
      <c r="E18" s="531"/>
      <c r="F18" s="504"/>
      <c r="G18" s="504"/>
    </row>
    <row r="19" spans="1:7" s="112" customFormat="1" ht="13">
      <c r="A19" s="534" t="s">
        <v>351</v>
      </c>
      <c r="B19" s="118" t="s">
        <v>352</v>
      </c>
      <c r="C19" s="545"/>
      <c r="D19" s="526"/>
      <c r="E19" s="531"/>
      <c r="F19" s="504"/>
      <c r="G19" s="504"/>
    </row>
    <row r="20" spans="1:7" s="112" customFormat="1" ht="51" customHeight="1">
      <c r="A20" s="528" t="s">
        <v>259</v>
      </c>
      <c r="B20" s="120" t="s">
        <v>348</v>
      </c>
      <c r="C20" s="546">
        <v>15</v>
      </c>
      <c r="D20" s="526" t="s">
        <v>349</v>
      </c>
      <c r="E20" s="531" t="s">
        <v>446</v>
      </c>
      <c r="F20" s="504"/>
      <c r="G20" s="504"/>
    </row>
    <row r="21" spans="1:7" s="112" customFormat="1" ht="25">
      <c r="A21" s="514" t="s">
        <v>260</v>
      </c>
      <c r="B21" s="120" t="s">
        <v>447</v>
      </c>
      <c r="C21" s="546">
        <v>15</v>
      </c>
      <c r="D21" s="526" t="s">
        <v>349</v>
      </c>
      <c r="E21" s="531" t="s">
        <v>448</v>
      </c>
      <c r="F21" s="504"/>
      <c r="G21" s="504"/>
    </row>
    <row r="22" spans="1:7" s="112" customFormat="1" ht="25">
      <c r="A22" s="514" t="s">
        <v>261</v>
      </c>
      <c r="B22" s="120" t="s">
        <v>350</v>
      </c>
      <c r="C22" s="545">
        <v>20</v>
      </c>
      <c r="D22" s="526" t="s">
        <v>349</v>
      </c>
      <c r="E22" s="531" t="s">
        <v>449</v>
      </c>
      <c r="F22" s="532"/>
      <c r="G22" s="504"/>
    </row>
    <row r="23" spans="1:7" s="112" customFormat="1" ht="13">
      <c r="A23" s="534" t="s">
        <v>267</v>
      </c>
      <c r="B23" s="533"/>
      <c r="C23" s="535">
        <f>SUM(C20:C22)</f>
        <v>50</v>
      </c>
      <c r="D23" s="526"/>
      <c r="E23" s="503"/>
      <c r="F23" s="504"/>
      <c r="G23" s="504"/>
    </row>
    <row r="24" spans="1:7" ht="13">
      <c r="A24" s="536" t="s">
        <v>330</v>
      </c>
      <c r="B24" s="526"/>
      <c r="C24" s="537">
        <f>SUM(C18,C23)</f>
        <v>100</v>
      </c>
      <c r="D24" s="538"/>
      <c r="E24" s="538"/>
      <c r="F24" s="539"/>
      <c r="G24" s="539"/>
    </row>
    <row r="25" spans="1:7" ht="13">
      <c r="A25" s="540" t="s">
        <v>353</v>
      </c>
      <c r="B25" s="541"/>
      <c r="C25" s="507">
        <f>SUM(C12,C24)</f>
        <v>100</v>
      </c>
      <c r="D25" s="542"/>
      <c r="E25" s="542"/>
      <c r="F25" s="539"/>
      <c r="G25" s="539"/>
    </row>
  </sheetData>
  <mergeCells count="4">
    <mergeCell ref="B2:D2"/>
    <mergeCell ref="A12:B12"/>
    <mergeCell ref="D24:E24"/>
    <mergeCell ref="D25:E25"/>
  </mergeCells>
  <printOptions horizontalCentered="1"/>
  <pageMargins left="0.70866141732283472" right="0.70866141732283472" top="0.98425196850393704" bottom="0.78740157480314965" header="0.31496062992125984" footer="0.31496062992125984"/>
  <pageSetup paperSize="9" scale="73" orientation="landscape" r:id="rId1"/>
  <headerFooter alignWithMargins="0">
    <oddHeader>&amp;L&amp;"Cambria,Standard"&amp;9Scoring of Technical Evaluation, Energy audits and energy efficiency project development in selected industries
Energy Efficiency in Companies Project No. 14.2517.2-001.00, GIZ Ukraine</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D98C1-0795-436F-929C-749D24AAF901}">
  <dimension ref="A1:F37"/>
  <sheetViews>
    <sheetView topLeftCell="A13" zoomScaleNormal="100" workbookViewId="0">
      <selection activeCell="B16" sqref="B16"/>
    </sheetView>
  </sheetViews>
  <sheetFormatPr defaultColWidth="11.453125" defaultRowHeight="14.5"/>
  <cols>
    <col min="1" max="1" width="8.453125" style="128" customWidth="1"/>
    <col min="2" max="2" width="77" style="128" customWidth="1"/>
    <col min="3" max="3" width="46.54296875" style="128" customWidth="1"/>
    <col min="4" max="16384" width="11.453125" style="128"/>
  </cols>
  <sheetData>
    <row r="1" spans="1:6" ht="15.5">
      <c r="A1" s="126" t="s">
        <v>23</v>
      </c>
      <c r="B1" s="127"/>
      <c r="C1" s="127"/>
      <c r="D1" s="127"/>
      <c r="E1" s="127"/>
      <c r="F1" s="127"/>
    </row>
    <row r="2" spans="1:6">
      <c r="A2" s="129" t="s">
        <v>24</v>
      </c>
      <c r="B2" s="127"/>
      <c r="C2" s="127"/>
      <c r="D2" s="127"/>
      <c r="E2" s="127"/>
      <c r="F2" s="127"/>
    </row>
    <row r="3" spans="1:6">
      <c r="A3" s="127"/>
      <c r="B3" s="130" t="s">
        <v>25</v>
      </c>
      <c r="C3" s="127"/>
      <c r="D3" s="127"/>
      <c r="E3" s="127"/>
      <c r="F3" s="127"/>
    </row>
    <row r="4" spans="1:6">
      <c r="A4" s="129" t="s">
        <v>26</v>
      </c>
      <c r="B4" s="127"/>
      <c r="C4" s="127"/>
      <c r="D4" s="127"/>
      <c r="E4" s="127"/>
      <c r="F4" s="127"/>
    </row>
    <row r="5" spans="1:6" ht="38.5">
      <c r="A5" s="127"/>
      <c r="B5" s="130" t="s">
        <v>27</v>
      </c>
      <c r="C5" s="127"/>
      <c r="D5" s="127"/>
      <c r="E5" s="127"/>
      <c r="F5" s="127"/>
    </row>
    <row r="6" spans="1:6">
      <c r="A6" s="129" t="s">
        <v>28</v>
      </c>
      <c r="B6" s="130"/>
      <c r="C6" s="127"/>
      <c r="D6" s="127"/>
      <c r="E6" s="127"/>
      <c r="F6" s="127"/>
    </row>
    <row r="7" spans="1:6" ht="51">
      <c r="A7" s="129"/>
      <c r="B7" s="130" t="s">
        <v>29</v>
      </c>
      <c r="C7" s="127"/>
      <c r="D7" s="127"/>
      <c r="E7" s="127"/>
      <c r="F7" s="127"/>
    </row>
    <row r="8" spans="1:6">
      <c r="A8" s="129" t="s">
        <v>30</v>
      </c>
      <c r="B8" s="130"/>
      <c r="C8" s="127"/>
      <c r="D8" s="127"/>
      <c r="E8" s="127"/>
      <c r="F8" s="127"/>
    </row>
    <row r="9" spans="1:6" ht="26">
      <c r="A9" s="127"/>
      <c r="B9" s="130" t="s">
        <v>31</v>
      </c>
      <c r="C9" s="127"/>
      <c r="D9" s="127"/>
      <c r="E9" s="127"/>
      <c r="F9" s="127"/>
    </row>
    <row r="10" spans="1:6">
      <c r="A10" s="129" t="s">
        <v>32</v>
      </c>
      <c r="B10" s="127"/>
      <c r="C10" s="127"/>
      <c r="D10" s="127"/>
      <c r="E10" s="127"/>
      <c r="F10" s="127"/>
    </row>
    <row r="11" spans="1:6" ht="25">
      <c r="A11" s="127"/>
      <c r="B11" s="131" t="s">
        <v>33</v>
      </c>
      <c r="C11" s="127"/>
      <c r="D11" s="127"/>
      <c r="E11" s="127"/>
      <c r="F11" s="127"/>
    </row>
    <row r="12" spans="1:6">
      <c r="A12" s="129" t="s">
        <v>121</v>
      </c>
      <c r="B12" s="127"/>
      <c r="C12" s="127"/>
      <c r="D12" s="127"/>
      <c r="E12" s="127"/>
      <c r="F12" s="127"/>
    </row>
    <row r="13" spans="1:6" ht="26">
      <c r="A13" s="127"/>
      <c r="B13" s="130" t="s">
        <v>34</v>
      </c>
      <c r="C13" s="127"/>
      <c r="D13" s="127"/>
      <c r="E13" s="127"/>
      <c r="F13" s="127"/>
    </row>
    <row r="14" spans="1:6" ht="30.75" customHeight="1">
      <c r="A14" s="496" t="s">
        <v>122</v>
      </c>
      <c r="B14" s="496"/>
      <c r="C14" s="127"/>
      <c r="D14" s="127"/>
      <c r="E14" s="127"/>
      <c r="F14" s="127"/>
    </row>
    <row r="15" spans="1:6" ht="30.75" customHeight="1">
      <c r="A15" s="127"/>
      <c r="B15" s="130" t="s">
        <v>35</v>
      </c>
      <c r="C15" s="127"/>
      <c r="D15" s="127"/>
      <c r="E15" s="127"/>
      <c r="F15" s="127"/>
    </row>
    <row r="16" spans="1:6">
      <c r="A16" s="129" t="s">
        <v>123</v>
      </c>
      <c r="B16" s="127"/>
      <c r="C16" s="127"/>
      <c r="D16" s="127"/>
      <c r="E16" s="127"/>
      <c r="F16" s="127"/>
    </row>
    <row r="17" spans="1:6" ht="38.5">
      <c r="A17" s="127"/>
      <c r="B17" s="130" t="s">
        <v>36</v>
      </c>
      <c r="C17" s="127"/>
      <c r="D17" s="127"/>
      <c r="E17" s="127"/>
      <c r="F17" s="127"/>
    </row>
    <row r="18" spans="1:6">
      <c r="A18" s="129" t="s">
        <v>124</v>
      </c>
      <c r="B18" s="127"/>
      <c r="C18" s="127"/>
      <c r="D18" s="127"/>
      <c r="E18" s="127"/>
      <c r="F18" s="127"/>
    </row>
    <row r="19" spans="1:6" ht="26.9" customHeight="1">
      <c r="A19" s="127"/>
      <c r="B19" s="130" t="s">
        <v>37</v>
      </c>
      <c r="C19" s="127"/>
      <c r="D19" s="127"/>
      <c r="E19" s="127"/>
      <c r="F19" s="127"/>
    </row>
    <row r="20" spans="1:6">
      <c r="A20" s="129" t="s">
        <v>125</v>
      </c>
      <c r="B20" s="127"/>
      <c r="C20" s="127"/>
      <c r="D20" s="127"/>
      <c r="E20" s="127"/>
      <c r="F20" s="127"/>
    </row>
    <row r="21" spans="1:6" ht="31" customHeight="1">
      <c r="A21" s="127"/>
      <c r="B21" s="130" t="s">
        <v>450</v>
      </c>
      <c r="C21" s="130"/>
      <c r="D21" s="127"/>
      <c r="E21" s="127"/>
      <c r="F21" s="127"/>
    </row>
    <row r="22" spans="1:6">
      <c r="A22" s="129" t="s">
        <v>126</v>
      </c>
      <c r="B22" s="127"/>
      <c r="C22" s="127"/>
      <c r="D22" s="127"/>
      <c r="E22" s="127"/>
      <c r="F22" s="127"/>
    </row>
    <row r="23" spans="1:6" ht="90" customHeight="1">
      <c r="A23" s="127"/>
      <c r="B23" s="130" t="s">
        <v>38</v>
      </c>
      <c r="C23" s="127"/>
      <c r="D23" s="127"/>
      <c r="E23" s="127"/>
      <c r="F23" s="127"/>
    </row>
    <row r="24" spans="1:6">
      <c r="A24" s="127"/>
      <c r="B24" s="127"/>
      <c r="C24" s="127"/>
      <c r="D24" s="127"/>
      <c r="E24" s="127"/>
      <c r="F24" s="127"/>
    </row>
    <row r="25" spans="1:6">
      <c r="A25" s="127"/>
      <c r="B25" s="127"/>
      <c r="C25" s="127"/>
      <c r="D25" s="127"/>
      <c r="E25" s="127"/>
      <c r="F25" s="127"/>
    </row>
    <row r="26" spans="1:6">
      <c r="A26" s="127"/>
      <c r="B26" s="127"/>
      <c r="C26" s="127"/>
      <c r="D26" s="127"/>
      <c r="E26" s="127"/>
      <c r="F26" s="127"/>
    </row>
    <row r="27" spans="1:6">
      <c r="A27" s="127"/>
      <c r="B27" s="127"/>
      <c r="C27" s="127"/>
      <c r="D27" s="127"/>
      <c r="E27" s="127"/>
      <c r="F27" s="127"/>
    </row>
    <row r="28" spans="1:6">
      <c r="A28" s="127"/>
      <c r="B28" s="127"/>
      <c r="C28" s="127"/>
      <c r="D28" s="127"/>
      <c r="E28" s="127"/>
      <c r="F28" s="127"/>
    </row>
    <row r="29" spans="1:6">
      <c r="A29" s="127"/>
      <c r="B29" s="127"/>
      <c r="C29" s="127"/>
      <c r="D29" s="127"/>
      <c r="E29" s="127"/>
      <c r="F29" s="127"/>
    </row>
    <row r="30" spans="1:6">
      <c r="A30" s="127"/>
      <c r="B30" s="127"/>
      <c r="C30" s="127"/>
      <c r="D30" s="127"/>
      <c r="E30" s="127"/>
      <c r="F30" s="127"/>
    </row>
    <row r="31" spans="1:6">
      <c r="A31" s="127"/>
      <c r="B31" s="127"/>
      <c r="C31" s="127"/>
      <c r="D31" s="127"/>
      <c r="E31" s="127"/>
      <c r="F31" s="127"/>
    </row>
    <row r="32" spans="1:6">
      <c r="A32" s="127"/>
      <c r="B32" s="127"/>
      <c r="C32" s="127"/>
      <c r="D32" s="127"/>
      <c r="E32" s="127"/>
      <c r="F32" s="127"/>
    </row>
    <row r="33" spans="1:6">
      <c r="A33" s="127"/>
      <c r="B33" s="127"/>
      <c r="C33" s="127"/>
      <c r="D33" s="127"/>
      <c r="E33" s="127"/>
      <c r="F33" s="127"/>
    </row>
    <row r="34" spans="1:6">
      <c r="A34" s="127"/>
      <c r="B34" s="127"/>
      <c r="C34" s="127"/>
      <c r="D34" s="127"/>
      <c r="E34" s="127"/>
      <c r="F34" s="127"/>
    </row>
    <row r="35" spans="1:6">
      <c r="A35" s="127"/>
      <c r="B35" s="127"/>
      <c r="C35" s="127"/>
      <c r="D35" s="127"/>
      <c r="E35" s="127"/>
      <c r="F35" s="127"/>
    </row>
    <row r="36" spans="1:6">
      <c r="A36" s="127"/>
      <c r="B36" s="127"/>
      <c r="C36" s="127"/>
      <c r="D36" s="127"/>
      <c r="E36" s="127"/>
      <c r="F36" s="127"/>
    </row>
    <row r="37" spans="1:6">
      <c r="A37" s="127"/>
      <c r="B37" s="127"/>
      <c r="C37" s="127"/>
      <c r="D37" s="127"/>
      <c r="E37" s="127"/>
      <c r="F37" s="127"/>
    </row>
  </sheetData>
  <mergeCells count="1">
    <mergeCell ref="A14:B14"/>
  </mergeCell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C4" sqref="C4:C6"/>
    </sheetView>
  </sheetViews>
  <sheetFormatPr defaultRowHeight="14.5"/>
  <cols>
    <col min="3" max="3" width="24.7265625" customWidth="1"/>
  </cols>
  <sheetData>
    <row r="3" spans="3:4">
      <c r="C3" s="22" t="s">
        <v>105</v>
      </c>
      <c r="D3" s="22"/>
    </row>
    <row r="4" spans="3:4">
      <c r="C4" t="s">
        <v>104</v>
      </c>
    </row>
    <row r="5" spans="3:4">
      <c r="C5" t="s">
        <v>106</v>
      </c>
    </row>
    <row r="6" spans="3:4">
      <c r="C6" t="s">
        <v>107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F0400F8F-9C3E-4A99-BAAF-2D5EAF9B168E}">
  <ds:schemaRefs>
    <ds:schemaRef ds:uri="http://purl.org/dc/elements/1.1/"/>
    <ds:schemaRef ds:uri="http://schemas.microsoft.com/office/2006/metadata/properties"/>
    <ds:schemaRef ds:uri="http://purl.org/dc/dcmitype/"/>
    <ds:schemaRef ds:uri="04ac4ecf-9708-45f7-9d64-eaef3bff4f5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d30a7d-b41a-4785-a964-e05815a9f29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Запрошення</vt:lpstr>
      <vt:lpstr>Документи</vt:lpstr>
      <vt:lpstr>Додаток 2_Комерційна пропозиція</vt:lpstr>
      <vt:lpstr>Додаток 3_Технічна оцінка</vt:lpstr>
      <vt:lpstr>Додаток 3_Оцінювання (бали)</vt:lpstr>
      <vt:lpstr>FAQ_Tender</vt:lpstr>
      <vt:lpstr>legend</vt:lpstr>
      <vt:lpstr>fixed_fee</vt:lpstr>
      <vt:lpstr>'Додаток 2_Комерційна пропозиція'!Print_Area</vt:lpstr>
      <vt:lpstr>'Додаток 3_Оцінювання (бали)'!Print_Area</vt:lpstr>
      <vt:lpstr>'Додаток 3_Технічна оцінка'!Print_Area</vt:lpstr>
      <vt:lpstr>'Додаток 3_Технічна оцінка'!Print_Titles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Maienkova, Olena GIZ UA</cp:lastModifiedBy>
  <cp:revision/>
  <cp:lastPrinted>2023-02-01T14:31:08Z</cp:lastPrinted>
  <dcterms:created xsi:type="dcterms:W3CDTF">2015-10-29T07:24:41Z</dcterms:created>
  <dcterms:modified xsi:type="dcterms:W3CDTF">2025-03-19T15:06:43Z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